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6D Inject\7-10C Sample\"/>
    </mc:Choice>
  </mc:AlternateContent>
  <bookViews>
    <workbookView xWindow="0" yWindow="0" windowWidth="19200" windowHeight="11595" activeTab="4"/>
  </bookViews>
  <sheets>
    <sheet name="7C" sheetId="8" r:id="rId1"/>
    <sheet name="8C" sheetId="7" r:id="rId2"/>
    <sheet name="9C" sheetId="6" r:id="rId3"/>
    <sheet name="10C" sheetId="5" r:id="rId4"/>
    <sheet name="7C - 8C - 9C - 10C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<sst xmlns="http://schemas.openxmlformats.org/spreadsheetml/2006/main" count="74" uniqueCount="26">
  <si>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</si>
  <si>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</si>
  <si>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</si>
  <si>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</si>
  <si>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</si>
  <si>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</si>
  <si>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</si>
  <si>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</si>
  <si>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</si>
  <si>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</si>
  <si>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</si>
  <si>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</si>
  <si>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</si>
  <si>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</si>
  <si>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</si>
  <si>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</si>
  <si>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</si>
  <si>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</si>
  <si>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</si>
  <si>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</si>
  <si>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</si>
  <si>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</si>
  <si>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10C</t>
  </si>
  <si>
    <t>9C</t>
  </si>
  <si>
    <t>8C</t>
  </si>
  <si>
    <t>7C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</si>
</sst>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7-10C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'7C - 8C - 9C - 10C'!$B$1:$E$1</c:f>
              <c:strCache>
                <c:ptCount val="1"/>
                <c:pt idx="0">
                  <c:v>10C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'7C - 8C - 9C - 10C'!$A$3:$A$92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'7C - 8C - 9C - 10C'!$E$3:$E$92</c:f>
              <c:numCache>
                <c:formatCode>0.000</c:formatCode>
                <c:ptCount val="90"/>
                <c:pt idx="0">
                  <c:v>1.0162111603914616</c:v>
                </c:pt>
                <c:pt idx="1">
                  <c:v>1.0881559127766365</c:v>
                </c:pt>
                <c:pt idx="2">
                  <c:v>1.0446729135195307</c:v>
                </c:pt>
                <c:pt idx="3">
                  <c:v>1.0331538047399653</c:v>
                </c:pt>
                <c:pt idx="4">
                  <c:v>1.0140029121027874</c:v>
                </c:pt>
                <c:pt idx="5">
                  <c:v>0.8890844125373667</c:v>
                </c:pt>
                <c:pt idx="6">
                  <c:v>0.97208216765732847</c:v>
                </c:pt>
                <c:pt idx="7">
                  <c:v>1.0483392962217548</c:v>
                </c:pt>
                <c:pt idx="8">
                  <c:v>0.93700421118750976</c:v>
                </c:pt>
                <c:pt idx="9">
                  <c:v>0.97084434512114559</c:v>
                </c:pt>
                <c:pt idx="10">
                  <c:v>1.0157180906529668</c:v>
                </c:pt>
                <c:pt idx="11">
                  <c:v>1.0863398447928054</c:v>
                </c:pt>
                <c:pt idx="12">
                  <c:v>1.3216152063226194</c:v>
                </c:pt>
                <c:pt idx="13">
                  <c:v>1.0063351596881889</c:v>
                </c:pt>
                <c:pt idx="14">
                  <c:v>1.0398706424065716</c:v>
                </c:pt>
                <c:pt idx="15">
                  <c:v>1.0014331831331991</c:v>
                </c:pt>
                <c:pt idx="16">
                  <c:v>1.0657254922353352</c:v>
                </c:pt>
                <c:pt idx="17">
                  <c:v>0.94354830879707674</c:v>
                </c:pt>
                <c:pt idx="18">
                  <c:v>1.0977376009857009</c:v>
                </c:pt>
                <c:pt idx="19">
                  <c:v>1.1104829421798335</c:v>
                </c:pt>
                <c:pt idx="20">
                  <c:v>1.1180021430857154</c:v>
                </c:pt>
                <c:pt idx="21">
                  <c:v>1.1828081918198592</c:v>
                </c:pt>
                <c:pt idx="22">
                  <c:v>0.99895600574344356</c:v>
                </c:pt>
                <c:pt idx="23">
                  <c:v>0.96501179149604288</c:v>
                </c:pt>
                <c:pt idx="24">
                  <c:v>0.96841893578569471</c:v>
                </c:pt>
                <c:pt idx="25">
                  <c:v>0.96872360984673433</c:v>
                </c:pt>
                <c:pt idx="26">
                  <c:v>0.97166530285979624</c:v>
                </c:pt>
                <c:pt idx="27">
                  <c:v>0.96897186115543421</c:v>
                </c:pt>
                <c:pt idx="28">
                  <c:v>1.033272609930608</c:v>
                </c:pt>
                <c:pt idx="29">
                  <c:v>1.020459308324553</c:v>
                </c:pt>
                <c:pt idx="30">
                  <c:v>0.99538556642365272</c:v>
                </c:pt>
                <c:pt idx="31">
                  <c:v>1.1316705652638848</c:v>
                </c:pt>
                <c:pt idx="32">
                  <c:v>1.0441623337453927</c:v>
                </c:pt>
                <c:pt idx="33">
                  <c:v>1.0028508837967622</c:v>
                </c:pt>
                <c:pt idx="34">
                  <c:v>0.99442577225889872</c:v>
                </c:pt>
                <c:pt idx="35">
                  <c:v>0.90234012027844523</c:v>
                </c:pt>
                <c:pt idx="36">
                  <c:v>0.90733083106496137</c:v>
                </c:pt>
                <c:pt idx="37">
                  <c:v>0.76320320791291241</c:v>
                </c:pt>
                <c:pt idx="38">
                  <c:v>0.73517217561305281</c:v>
                </c:pt>
                <c:pt idx="39">
                  <c:v>0.89752247000160923</c:v>
                </c:pt>
                <c:pt idx="40">
                  <c:v>0.98356794977647855</c:v>
                </c:pt>
                <c:pt idx="41">
                  <c:v>0.93704054380021962</c:v>
                </c:pt>
                <c:pt idx="42">
                  <c:v>0.95864171848883561</c:v>
                </c:pt>
                <c:pt idx="43">
                  <c:v>1.0301800427691701</c:v>
                </c:pt>
                <c:pt idx="44">
                  <c:v>1.0104322123120355</c:v>
                </c:pt>
                <c:pt idx="45">
                  <c:v>1.0238594360690099</c:v>
                </c:pt>
                <c:pt idx="46">
                  <c:v>0.96804446530377453</c:v>
                </c:pt>
                <c:pt idx="47">
                  <c:v>0.98421437088394748</c:v>
                </c:pt>
                <c:pt idx="48">
                  <c:v>0.92785936876491371</c:v>
                </c:pt>
                <c:pt idx="49">
                  <c:v>0.96118420109809977</c:v>
                </c:pt>
                <c:pt idx="50">
                  <c:v>0.74480483425714905</c:v>
                </c:pt>
                <c:pt idx="51">
                  <c:v>0.7634042596656514</c:v>
                </c:pt>
                <c:pt idx="52">
                  <c:v>0.70722170060842504</c:v>
                </c:pt>
                <c:pt idx="53">
                  <c:v>0.64606976081685374</c:v>
                </c:pt>
                <c:pt idx="54">
                  <c:v>0.78291453311517367</c:v>
                </c:pt>
                <c:pt idx="55">
                  <c:v>0.88536654426856809</c:v>
                </c:pt>
                <c:pt idx="56">
                  <c:v>0.84692807361726929</c:v>
                </c:pt>
                <c:pt idx="57">
                  <c:v>0.87240986830480327</c:v>
                </c:pt>
                <c:pt idx="58">
                  <c:v>0.90645751261142338</c:v>
                </c:pt>
                <c:pt idx="59">
                  <c:v>0.86720974329727096</c:v>
                </c:pt>
                <c:pt idx="60">
                  <c:v>0.81115196409837709</c:v>
                </c:pt>
                <c:pt idx="61">
                  <c:v>0.69575207545119822</c:v>
                </c:pt>
                <c:pt idx="62">
                  <c:v>0.67060124090444562</c:v>
                </c:pt>
                <c:pt idx="63">
                  <c:v>0.66288952705777071</c:v>
                </c:pt>
                <c:pt idx="64">
                  <c:v>0.58385118570060313</c:v>
                </c:pt>
                <c:pt idx="65">
                  <c:v>0.62680132833854552</c:v>
                </c:pt>
                <c:pt idx="66">
                  <c:v>0.71458273176621356</c:v>
                </c:pt>
                <c:pt idx="67">
                  <c:v>0.68456556282674652</c:v>
                </c:pt>
                <c:pt idx="68">
                  <c:v>0.66275567353485176</c:v>
                </c:pt>
                <c:pt idx="69">
                  <c:v>0.92681146918339252</c:v>
                </c:pt>
                <c:pt idx="70">
                  <c:v>0.8835628355880617</c:v>
                </c:pt>
                <c:pt idx="71">
                  <c:v>0.75366131978181283</c:v>
                </c:pt>
                <c:pt idx="72">
                  <c:v>0.73230807539765941</c:v>
                </c:pt>
                <c:pt idx="73">
                  <c:v>1.2544561569129202</c:v>
                </c:pt>
                <c:pt idx="74">
                  <c:v>1.176100364734854</c:v>
                </c:pt>
                <c:pt idx="75">
                  <c:v>1.1222844899649704</c:v>
                </c:pt>
                <c:pt idx="76">
                  <c:v>1.0979954440318407</c:v>
                </c:pt>
                <c:pt idx="77">
                  <c:v>1.038619331112338</c:v>
                </c:pt>
                <c:pt idx="78">
                  <c:v>1.1579329506987264</c:v>
                </c:pt>
                <c:pt idx="79">
                  <c:v>1.1974862922468945</c:v>
                </c:pt>
                <c:pt idx="80">
                  <c:v>1.001414194428806</c:v>
                </c:pt>
                <c:pt idx="81">
                  <c:v>1.0933317077404872</c:v>
                </c:pt>
                <c:pt idx="82">
                  <c:v>1.0333333605818331</c:v>
                </c:pt>
                <c:pt idx="83">
                  <c:v>0.99379166499945848</c:v>
                </c:pt>
                <c:pt idx="84">
                  <c:v>0.91497498510555653</c:v>
                </c:pt>
                <c:pt idx="85">
                  <c:v>1.0789328352834799</c:v>
                </c:pt>
                <c:pt idx="86">
                  <c:v>1.0339475766291413</c:v>
                </c:pt>
                <c:pt idx="87">
                  <c:v>1.1573440506840342</c:v>
                </c:pt>
                <c:pt idx="88">
                  <c:v>1.10225828882232</c:v>
                </c:pt>
                <c:pt idx="89">
                  <c:v>1.0396335475289218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'7C - 8C - 9C - 10C'!$G$1:$J$1</c:f>
              <c:strCache>
                <c:ptCount val="1"/>
                <c:pt idx="0">
                  <c:v>9C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'7C - 8C - 9C - 10C'!$A$3:$A$92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'7C - 8C - 9C - 10C'!$J$3:$J$92</c:f>
              <c:numCache>
                <c:formatCode>0.000</c:formatCode>
                <c:ptCount val="90"/>
                <c:pt idx="0">
                  <c:v>1.0901191353279613</c:v>
                </c:pt>
                <c:pt idx="1">
                  <c:v>1.3157027629721247</c:v>
                </c:pt>
                <c:pt idx="2">
                  <c:v>1.3553215935415051</c:v>
                </c:pt>
                <c:pt idx="3">
                  <c:v>1.3911129716767092</c:v>
                </c:pt>
                <c:pt idx="4">
                  <c:v>1.3550645905828091</c:v>
                </c:pt>
                <c:pt idx="5">
                  <c:v>1.2947430056083957</c:v>
                </c:pt>
                <c:pt idx="6">
                  <c:v>1.3584544738836575</c:v>
                </c:pt>
                <c:pt idx="7">
                  <c:v>1.4555406532689927</c:v>
                </c:pt>
                <c:pt idx="8">
                  <c:v>1.4371596234164958</c:v>
                </c:pt>
                <c:pt idx="9">
                  <c:v>1.5521501040490917</c:v>
                </c:pt>
                <c:pt idx="10">
                  <c:v>1.532911755685721</c:v>
                </c:pt>
                <c:pt idx="11">
                  <c:v>1.326746363837177</c:v>
                </c:pt>
                <c:pt idx="12">
                  <c:v>1.3910188783381818</c:v>
                </c:pt>
                <c:pt idx="13">
                  <c:v>1.3148379135019763</c:v>
                </c:pt>
                <c:pt idx="14">
                  <c:v>1.3144370137326007</c:v>
                </c:pt>
                <c:pt idx="15">
                  <c:v>1.3113338830937502</c:v>
                </c:pt>
                <c:pt idx="16">
                  <c:v>1.188699376005367</c:v>
                </c:pt>
                <c:pt idx="17">
                  <c:v>1.1447108175867637</c:v>
                </c:pt>
                <c:pt idx="18">
                  <c:v>1.2178171751546516</c:v>
                </c:pt>
                <c:pt idx="19">
                  <c:v>1.0936123553287342</c:v>
                </c:pt>
                <c:pt idx="20">
                  <c:v>1.3784994801197543</c:v>
                </c:pt>
                <c:pt idx="21">
                  <c:v>1.0691194235100521</c:v>
                </c:pt>
                <c:pt idx="22">
                  <c:v>1.0314721515544261</c:v>
                </c:pt>
                <c:pt idx="23">
                  <c:v>1.1537734383654519</c:v>
                </c:pt>
                <c:pt idx="24">
                  <c:v>1.304014608754446</c:v>
                </c:pt>
                <c:pt idx="25">
                  <c:v>1.2069958403189258</c:v>
                </c:pt>
                <c:pt idx="26">
                  <c:v>1.2119654907238839</c:v>
                </c:pt>
                <c:pt idx="27">
                  <c:v>1.2561145522085926</c:v>
                </c:pt>
                <c:pt idx="28">
                  <c:v>1.3433291286429834</c:v>
                </c:pt>
                <c:pt idx="29">
                  <c:v>1.4617380376643361</c:v>
                </c:pt>
                <c:pt idx="30">
                  <c:v>1.1912834347001997</c:v>
                </c:pt>
                <c:pt idx="31">
                  <c:v>1.1408705014962057</c:v>
                </c:pt>
                <c:pt idx="32">
                  <c:v>1.1716558284047032</c:v>
                </c:pt>
                <c:pt idx="33">
                  <c:v>1.2044099358162383</c:v>
                </c:pt>
                <c:pt idx="34">
                  <c:v>1.4003789658268959</c:v>
                </c:pt>
                <c:pt idx="35">
                  <c:v>1.5215380295297225</c:v>
                </c:pt>
                <c:pt idx="36">
                  <c:v>1.6897392612512632</c:v>
                </c:pt>
                <c:pt idx="37">
                  <c:v>1.6394871052976283</c:v>
                </c:pt>
                <c:pt idx="38">
                  <c:v>1.5813345885162062</c:v>
                </c:pt>
                <c:pt idx="39">
                  <c:v>1.6502047392751129</c:v>
                </c:pt>
                <c:pt idx="40">
                  <c:v>1.4661635428373871</c:v>
                </c:pt>
                <c:pt idx="41">
                  <c:v>1.2823790819445637</c:v>
                </c:pt>
                <c:pt idx="42">
                  <c:v>1.2065792541844778</c:v>
                </c:pt>
                <c:pt idx="43">
                  <c:v>1.1844951895043512</c:v>
                </c:pt>
                <c:pt idx="44">
                  <c:v>1.5846295465830054</c:v>
                </c:pt>
                <c:pt idx="45">
                  <c:v>1.6177281081657886</c:v>
                </c:pt>
                <c:pt idx="46">
                  <c:v>1.5107339545892</c:v>
                </c:pt>
                <c:pt idx="47">
                  <c:v>1.2710618775422498</c:v>
                </c:pt>
                <c:pt idx="48">
                  <c:v>1.2184798750168546</c:v>
                </c:pt>
                <c:pt idx="49">
                  <c:v>1.2355855309063766</c:v>
                </c:pt>
                <c:pt idx="50">
                  <c:v>1.1441263034763269</c:v>
                </c:pt>
                <c:pt idx="51">
                  <c:v>1.2789161775696285</c:v>
                </c:pt>
                <c:pt idx="52">
                  <c:v>1.3972376124978327</c:v>
                </c:pt>
                <c:pt idx="53">
                  <c:v>1.4129615730146865</c:v>
                </c:pt>
                <c:pt idx="54">
                  <c:v>1.4569689719793724</c:v>
                </c:pt>
                <c:pt idx="55">
                  <c:v>1.4191292110919576</c:v>
                </c:pt>
                <c:pt idx="56">
                  <c:v>1.3919989805297595</c:v>
                </c:pt>
                <c:pt idx="57">
                  <c:v>1.3819947727313007</c:v>
                </c:pt>
                <c:pt idx="58">
                  <c:v>1.2497657182911088</c:v>
                </c:pt>
                <c:pt idx="59">
                  <c:v>1.236514847551726</c:v>
                </c:pt>
                <c:pt idx="60">
                  <c:v>1.3852890610829944</c:v>
                </c:pt>
                <c:pt idx="61">
                  <c:v>1.1900905074124635</c:v>
                </c:pt>
                <c:pt idx="62">
                  <c:v>1.6322612954820923</c:v>
                </c:pt>
                <c:pt idx="63">
                  <c:v>1.7018257532108563</c:v>
                </c:pt>
                <c:pt idx="64">
                  <c:v>1.5163947382528307</c:v>
                </c:pt>
                <c:pt idx="65">
                  <c:v>1.5367276442292961</c:v>
                </c:pt>
                <c:pt idx="66">
                  <c:v>1.4679424395932614</c:v>
                </c:pt>
                <c:pt idx="67">
                  <c:v>1.4257740517524997</c:v>
                </c:pt>
                <c:pt idx="68">
                  <c:v>1.6504245789047207</c:v>
                </c:pt>
                <c:pt idx="69">
                  <c:v>1.6206773696532404</c:v>
                </c:pt>
                <c:pt idx="70">
                  <c:v>1.5930619239579769</c:v>
                </c:pt>
                <c:pt idx="71">
                  <c:v>1.5196032519713616</c:v>
                </c:pt>
                <c:pt idx="72">
                  <c:v>1.413322770235407</c:v>
                </c:pt>
                <c:pt idx="73">
                  <c:v>1.4035667841294013</c:v>
                </c:pt>
                <c:pt idx="74">
                  <c:v>1.4172825350006983</c:v>
                </c:pt>
                <c:pt idx="75">
                  <c:v>1.386184038198462</c:v>
                </c:pt>
                <c:pt idx="76">
                  <c:v>1.4420995252465607</c:v>
                </c:pt>
                <c:pt idx="77">
                  <c:v>1.3377702637379782</c:v>
                </c:pt>
                <c:pt idx="78">
                  <c:v>1.2800665863704799</c:v>
                </c:pt>
                <c:pt idx="79">
                  <c:v>1.4040231845039446</c:v>
                </c:pt>
                <c:pt idx="80">
                  <c:v>1.4159027240794106</c:v>
                </c:pt>
                <c:pt idx="81">
                  <c:v>1.3934089348941041</c:v>
                </c:pt>
                <c:pt idx="82">
                  <c:v>1.3245468889158747</c:v>
                </c:pt>
                <c:pt idx="83">
                  <c:v>1.2915442788919824</c:v>
                </c:pt>
                <c:pt idx="84">
                  <c:v>1.3099365962288125</c:v>
                </c:pt>
                <c:pt idx="85">
                  <c:v>1.371676529864517</c:v>
                </c:pt>
                <c:pt idx="86">
                  <c:v>1.368526420406627</c:v>
                </c:pt>
                <c:pt idx="87">
                  <c:v>1.2727068610774515</c:v>
                </c:pt>
                <c:pt idx="88">
                  <c:v>1.3499256614875521</c:v>
                </c:pt>
                <c:pt idx="89">
                  <c:v>1.2725548354770884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'7C - 8C - 9C - 10C'!$L$1:$O$1</c:f>
              <c:strCache>
                <c:ptCount val="1"/>
                <c:pt idx="0">
                  <c:v>8C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'7C - 8C - 9C - 10C'!$A$3:$A$92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'7C - 8C - 9C - 10C'!$O$3:$O$92</c:f>
              <c:numCache>
                <c:formatCode>0.000</c:formatCode>
                <c:ptCount val="90"/>
                <c:pt idx="0">
                  <c:v>1.5729176184321128</c:v>
                </c:pt>
                <c:pt idx="1">
                  <c:v>1.5942604328940333</c:v>
                </c:pt>
                <c:pt idx="2">
                  <c:v>1.6249501580829186</c:v>
                </c:pt>
                <c:pt idx="3">
                  <c:v>1.9439454855631919</c:v>
                </c:pt>
                <c:pt idx="4">
                  <c:v>2.2047484580477512</c:v>
                </c:pt>
                <c:pt idx="5">
                  <c:v>1.8673642768542078</c:v>
                </c:pt>
                <c:pt idx="6">
                  <c:v>1.6379534641548552</c:v>
                </c:pt>
                <c:pt idx="7">
                  <c:v>1.8802233868286042</c:v>
                </c:pt>
                <c:pt idx="8">
                  <c:v>1.5946707560077409</c:v>
                </c:pt>
                <c:pt idx="9">
                  <c:v>1.6300618640043425</c:v>
                </c:pt>
                <c:pt idx="10">
                  <c:v>1.4547306814101755</c:v>
                </c:pt>
                <c:pt idx="11">
                  <c:v>1.618343118882972</c:v>
                </c:pt>
                <c:pt idx="12">
                  <c:v>1.631393385441803</c:v>
                </c:pt>
                <c:pt idx="13">
                  <c:v>1.4341865317665523</c:v>
                </c:pt>
                <c:pt idx="14">
                  <c:v>1.5497299298700178</c:v>
                </c:pt>
                <c:pt idx="15">
                  <c:v>1.6037982747476909</c:v>
                </c:pt>
                <c:pt idx="16">
                  <c:v>1.596038646393882</c:v>
                </c:pt>
                <c:pt idx="17">
                  <c:v>1.8310174614891224</c:v>
                </c:pt>
                <c:pt idx="18">
                  <c:v>1.6649479761200623</c:v>
                </c:pt>
                <c:pt idx="19">
                  <c:v>1.8592212508677968</c:v>
                </c:pt>
                <c:pt idx="20">
                  <c:v>1.7687315098393275</c:v>
                </c:pt>
                <c:pt idx="21">
                  <c:v>1.6389582773825357</c:v>
                </c:pt>
                <c:pt idx="22">
                  <c:v>1.5740196238008768</c:v>
                </c:pt>
                <c:pt idx="23">
                  <c:v>1.5530372846980212</c:v>
                </c:pt>
                <c:pt idx="24">
                  <c:v>1.5546076202813415</c:v>
                </c:pt>
                <c:pt idx="25">
                  <c:v>1.5545113878025454</c:v>
                </c:pt>
                <c:pt idx="26">
                  <c:v>1.5493128715834397</c:v>
                </c:pt>
                <c:pt idx="27">
                  <c:v>1.5548630474530867</c:v>
                </c:pt>
                <c:pt idx="28">
                  <c:v>1.7018092586468727</c:v>
                </c:pt>
                <c:pt idx="29">
                  <c:v>1.7502136427993078</c:v>
                </c:pt>
                <c:pt idx="30">
                  <c:v>2.1082071308002654</c:v>
                </c:pt>
                <c:pt idx="31">
                  <c:v>1.9112761480240283</c:v>
                </c:pt>
                <c:pt idx="32">
                  <c:v>1.7422536787723435</c:v>
                </c:pt>
                <c:pt idx="33">
                  <c:v>1.9504545788525227</c:v>
                </c:pt>
                <c:pt idx="34">
                  <c:v>2.0516694450837076</c:v>
                </c:pt>
                <c:pt idx="35">
                  <c:v>1.9020291145715849</c:v>
                </c:pt>
                <c:pt idx="36">
                  <c:v>1.7210418190871519</c:v>
                </c:pt>
                <c:pt idx="37">
                  <c:v>1.6972052221084608</c:v>
                </c:pt>
                <c:pt idx="38">
                  <c:v>1.7197174723843272</c:v>
                </c:pt>
                <c:pt idx="39">
                  <c:v>1.8329278572877037</c:v>
                </c:pt>
                <c:pt idx="40">
                  <c:v>1.5447291670460488</c:v>
                </c:pt>
                <c:pt idx="41">
                  <c:v>1.7925862102312513</c:v>
                </c:pt>
                <c:pt idx="42">
                  <c:v>1.7905497434657369</c:v>
                </c:pt>
                <c:pt idx="43">
                  <c:v>1.5861076349480492</c:v>
                </c:pt>
                <c:pt idx="44">
                  <c:v>1.5219585907690016</c:v>
                </c:pt>
                <c:pt idx="45">
                  <c:v>1.5749888007859194</c:v>
                </c:pt>
                <c:pt idx="46">
                  <c:v>1.652816585937902</c:v>
                </c:pt>
                <c:pt idx="47">
                  <c:v>1.5246516574966704</c:v>
                </c:pt>
                <c:pt idx="48">
                  <c:v>1.5013965493425818</c:v>
                </c:pt>
                <c:pt idx="49">
                  <c:v>1.5051284296733902</c:v>
                </c:pt>
                <c:pt idx="50">
                  <c:v>1.4509472449330874</c:v>
                </c:pt>
                <c:pt idx="51">
                  <c:v>1.4840173059911257</c:v>
                </c:pt>
                <c:pt idx="52">
                  <c:v>1.5990842702277694</c:v>
                </c:pt>
                <c:pt idx="53">
                  <c:v>1.5476895952991148</c:v>
                </c:pt>
                <c:pt idx="54">
                  <c:v>1.5825870027980384</c:v>
                </c:pt>
                <c:pt idx="55">
                  <c:v>1.5281939447249964</c:v>
                </c:pt>
                <c:pt idx="56">
                  <c:v>1.4540124139101567</c:v>
                </c:pt>
                <c:pt idx="57">
                  <c:v>1.4571825921186232</c:v>
                </c:pt>
                <c:pt idx="58">
                  <c:v>1.7675042529866416</c:v>
                </c:pt>
                <c:pt idx="59">
                  <c:v>1.6105732412063258</c:v>
                </c:pt>
                <c:pt idx="60">
                  <c:v>1.4525282417551988</c:v>
                </c:pt>
                <c:pt idx="61">
                  <c:v>1.6513063827771899</c:v>
                </c:pt>
                <c:pt idx="62">
                  <c:v>1.3697501894359891</c:v>
                </c:pt>
                <c:pt idx="63">
                  <c:v>1.4955933749577284</c:v>
                </c:pt>
                <c:pt idx="64">
                  <c:v>1.5344872061178085</c:v>
                </c:pt>
                <c:pt idx="65">
                  <c:v>1.5543543109435976</c:v>
                </c:pt>
                <c:pt idx="66">
                  <c:v>1.4616961474282377</c:v>
                </c:pt>
                <c:pt idx="67">
                  <c:v>1.4606777775523674</c:v>
                </c:pt>
                <c:pt idx="68">
                  <c:v>1.4344731229081982</c:v>
                </c:pt>
                <c:pt idx="69">
                  <c:v>1.4399565425614098</c:v>
                </c:pt>
                <c:pt idx="70">
                  <c:v>1.339167036960454</c:v>
                </c:pt>
                <c:pt idx="71">
                  <c:v>1.4020296881995884</c:v>
                </c:pt>
                <c:pt idx="72">
                  <c:v>1.4683019933316965</c:v>
                </c:pt>
                <c:pt idx="73">
                  <c:v>1.4400007500401932</c:v>
                </c:pt>
                <c:pt idx="74">
                  <c:v>1.435383706570363</c:v>
                </c:pt>
                <c:pt idx="75">
                  <c:v>1.3841896493631793</c:v>
                </c:pt>
                <c:pt idx="76">
                  <c:v>1.4103099714399228</c:v>
                </c:pt>
                <c:pt idx="77">
                  <c:v>1.5564669549782506</c:v>
                </c:pt>
                <c:pt idx="78">
                  <c:v>1.7256420738190219</c:v>
                </c:pt>
                <c:pt idx="79">
                  <c:v>1.4902068639912884</c:v>
                </c:pt>
                <c:pt idx="80">
                  <c:v>1.5690727840040264</c:v>
                </c:pt>
                <c:pt idx="81">
                  <c:v>1.4049920942633281</c:v>
                </c:pt>
                <c:pt idx="82">
                  <c:v>1.1447871962698299</c:v>
                </c:pt>
                <c:pt idx="83">
                  <c:v>1.2571406444094846</c:v>
                </c:pt>
                <c:pt idx="84">
                  <c:v>1.2984637361953666</c:v>
                </c:pt>
                <c:pt idx="85">
                  <c:v>1.3710943386388152</c:v>
                </c:pt>
                <c:pt idx="86">
                  <c:v>1.3561690212228819</c:v>
                </c:pt>
                <c:pt idx="87">
                  <c:v>1.3494960970051497</c:v>
                </c:pt>
                <c:pt idx="88">
                  <c:v>1.4525590343243937</c:v>
                </c:pt>
                <c:pt idx="89">
                  <c:v>1.5378869937542634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'7C - 8C - 9C - 10C'!$Q$1:$T$1</c:f>
              <c:strCache>
                <c:ptCount val="1"/>
                <c:pt idx="0">
                  <c:v>7C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'7C - 8C - 9C - 10C'!$A$3:$A$92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'7C - 8C - 9C - 10C'!$T$3:$T$92</c:f>
              <c:numCache>
                <c:formatCode>0.000</c:formatCode>
                <c:ptCount val="90"/>
                <c:pt idx="0">
                  <c:v>1.9772912929131394</c:v>
                </c:pt>
                <c:pt idx="1">
                  <c:v>2.546988425875131</c:v>
                </c:pt>
                <c:pt idx="2">
                  <c:v>2.1389138982422344</c:v>
                </c:pt>
                <c:pt idx="3">
                  <c:v>2.0726126879924425</c:v>
                </c:pt>
                <c:pt idx="4">
                  <c:v>2.0252169864125977</c:v>
                </c:pt>
                <c:pt idx="5">
                  <c:v>1.8556644375240567</c:v>
                </c:pt>
                <c:pt idx="6">
                  <c:v>1.6857395362456755</c:v>
                </c:pt>
                <c:pt idx="7">
                  <c:v>1.7717830624356452</c:v>
                </c:pt>
                <c:pt idx="8">
                  <c:v>1.7776469621399686</c:v>
                </c:pt>
                <c:pt idx="9">
                  <c:v>2.2959413633758299</c:v>
                </c:pt>
                <c:pt idx="10">
                  <c:v>2.4198894292898911</c:v>
                </c:pt>
                <c:pt idx="11">
                  <c:v>2.1292628096761863</c:v>
                </c:pt>
                <c:pt idx="12">
                  <c:v>2.4823628304957701</c:v>
                </c:pt>
                <c:pt idx="13">
                  <c:v>2.4636375910052228</c:v>
                </c:pt>
                <c:pt idx="14">
                  <c:v>2.4881101799238827</c:v>
                </c:pt>
                <c:pt idx="15">
                  <c:v>2.4794684167170189</c:v>
                </c:pt>
                <c:pt idx="16">
                  <c:v>2.7322945664871212</c:v>
                </c:pt>
                <c:pt idx="17">
                  <c:v>2.8143193862512699</c:v>
                </c:pt>
                <c:pt idx="18">
                  <c:v>2.7076853709541835</c:v>
                </c:pt>
                <c:pt idx="19">
                  <c:v>2.3492633635935358</c:v>
                </c:pt>
                <c:pt idx="20">
                  <c:v>2.2165976861413865</c:v>
                </c:pt>
                <c:pt idx="21">
                  <c:v>2.0605048530390015</c:v>
                </c:pt>
                <c:pt idx="22">
                  <c:v>2.1254826455036007</c:v>
                </c:pt>
                <c:pt idx="23">
                  <c:v>2.1191902264395868</c:v>
                </c:pt>
                <c:pt idx="24">
                  <c:v>2.4322341550197817</c:v>
                </c:pt>
                <c:pt idx="25">
                  <c:v>3.7646204576586748</c:v>
                </c:pt>
                <c:pt idx="26">
                  <c:v>2.6723156183639381</c:v>
                </c:pt>
                <c:pt idx="27">
                  <c:v>2.4207477108482833</c:v>
                </c:pt>
                <c:pt idx="28">
                  <c:v>2.6229813085243476</c:v>
                </c:pt>
                <c:pt idx="29">
                  <c:v>3.2052821186469407</c:v>
                </c:pt>
                <c:pt idx="30">
                  <c:v>3.0638400438546709</c:v>
                </c:pt>
                <c:pt idx="31">
                  <c:v>3.4829939753787675</c:v>
                </c:pt>
                <c:pt idx="32">
                  <c:v>3.0853462249538386</c:v>
                </c:pt>
                <c:pt idx="33">
                  <c:v>3.2733117610727223</c:v>
                </c:pt>
                <c:pt idx="34">
                  <c:v>3.5541549294426078</c:v>
                </c:pt>
                <c:pt idx="35">
                  <c:v>3.9908153273948481</c:v>
                </c:pt>
                <c:pt idx="36">
                  <c:v>2.7797411310791205</c:v>
                </c:pt>
                <c:pt idx="37">
                  <c:v>4.0750782339966296</c:v>
                </c:pt>
                <c:pt idx="38">
                  <c:v>3.6265965714144759</c:v>
                </c:pt>
                <c:pt idx="39">
                  <c:v>3.5341478619876971</c:v>
                </c:pt>
                <c:pt idx="40">
                  <c:v>3.390248374755747</c:v>
                </c:pt>
                <c:pt idx="41">
                  <c:v>3.9402793955901148</c:v>
                </c:pt>
                <c:pt idx="42">
                  <c:v>3.8417861538994118</c:v>
                </c:pt>
                <c:pt idx="43">
                  <c:v>4.0774505036907369</c:v>
                </c:pt>
                <c:pt idx="44">
                  <c:v>3.4892675818200982</c:v>
                </c:pt>
                <c:pt idx="45">
                  <c:v>3.4785503021955315</c:v>
                </c:pt>
                <c:pt idx="46">
                  <c:v>3.5989483050036957</c:v>
                </c:pt>
                <c:pt idx="47">
                  <c:v>3.8090731874680848</c:v>
                </c:pt>
                <c:pt idx="48">
                  <c:v>4.3633407109782549</c:v>
                </c:pt>
                <c:pt idx="49">
                  <c:v>3.6498862802709477</c:v>
                </c:pt>
                <c:pt idx="50">
                  <c:v>3.3410381809790222</c:v>
                </c:pt>
                <c:pt idx="51">
                  <c:v>3.0444512815001588</c:v>
                </c:pt>
                <c:pt idx="52">
                  <c:v>3.0457163201621258</c:v>
                </c:pt>
                <c:pt idx="53">
                  <c:v>3.1484535981646307</c:v>
                </c:pt>
                <c:pt idx="54">
                  <c:v>3.0915299922096549</c:v>
                </c:pt>
                <c:pt idx="55">
                  <c:v>3.9043339649701552</c:v>
                </c:pt>
                <c:pt idx="56">
                  <c:v>3.7198908929906298</c:v>
                </c:pt>
                <c:pt idx="57">
                  <c:v>3.6007591536288874</c:v>
                </c:pt>
                <c:pt idx="58">
                  <c:v>3.2740721810525151</c:v>
                </c:pt>
                <c:pt idx="59">
                  <c:v>4.3425602340450196</c:v>
                </c:pt>
                <c:pt idx="60">
                  <c:v>3.7771659404354065</c:v>
                </c:pt>
                <c:pt idx="61">
                  <c:v>3.7901864966319554</c:v>
                </c:pt>
                <c:pt idx="62">
                  <c:v>3.9053963155566986</c:v>
                </c:pt>
                <c:pt idx="63">
                  <c:v>3.9225780766883434</c:v>
                </c:pt>
                <c:pt idx="64">
                  <c:v>3.1624297883574712</c:v>
                </c:pt>
                <c:pt idx="65">
                  <c:v>3.2813113417570041</c:v>
                </c:pt>
                <c:pt idx="66">
                  <c:v>3.1186765126702034</c:v>
                </c:pt>
                <c:pt idx="67">
                  <c:v>2.7512861482262698</c:v>
                </c:pt>
                <c:pt idx="68">
                  <c:v>3.454248893573848</c:v>
                </c:pt>
                <c:pt idx="69">
                  <c:v>3.0080884770873659</c:v>
                </c:pt>
                <c:pt idx="70">
                  <c:v>2.9502584122015185</c:v>
                </c:pt>
                <c:pt idx="71">
                  <c:v>3.1319091441051521</c:v>
                </c:pt>
                <c:pt idx="72">
                  <c:v>3.174829186457202</c:v>
                </c:pt>
                <c:pt idx="73">
                  <c:v>3.0628922157258778</c:v>
                </c:pt>
                <c:pt idx="74">
                  <c:v>2.5704203870651074</c:v>
                </c:pt>
                <c:pt idx="75">
                  <c:v>2.6701510582955481</c:v>
                </c:pt>
                <c:pt idx="76">
                  <c:v>2.5897523728435279</c:v>
                </c:pt>
                <c:pt idx="77">
                  <c:v>2.5248020466799614</c:v>
                </c:pt>
                <c:pt idx="78">
                  <c:v>2.7130108231848697</c:v>
                </c:pt>
                <c:pt idx="79">
                  <c:v>2.7559603178250849</c:v>
                </c:pt>
                <c:pt idx="80">
                  <c:v>2.6498039544088159</c:v>
                </c:pt>
                <c:pt idx="81">
                  <c:v>2.4579673846573238</c:v>
                </c:pt>
                <c:pt idx="82">
                  <c:v>2.7660532349344251</c:v>
                </c:pt>
                <c:pt idx="83">
                  <c:v>2.4213107057751921</c:v>
                </c:pt>
                <c:pt idx="84">
                  <c:v>2.5751313514391074</c:v>
                </c:pt>
                <c:pt idx="85">
                  <c:v>2.2088657809797065</c:v>
                </c:pt>
                <c:pt idx="86">
                  <c:v>2.4875573739536962</c:v>
                </c:pt>
                <c:pt idx="87">
                  <c:v>2.8828950675092568</c:v>
                </c:pt>
                <c:pt idx="88">
                  <c:v>2.9663310533011935</c:v>
                </c:pt>
                <c:pt idx="89">
                  <c:v>3.0498429286719055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766208"/>
        <c:axId val="213767384"/>
      </c:scatterChart>
      <c:valAx>
        <c:axId val="213766208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767384"/>
        <c:crosses val="autoZero"/>
        <c:crossBetween val="midCat"/>
      </c:valAx>
      <c:valAx>
        <c:axId val="213767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76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0.76592333650000011</v>
          </cell>
          <cell r="G4">
            <v>1.5978375020833331</v>
          </cell>
          <cell r="K4">
            <v>3.1986933309999994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1.2876516737499994</v>
          </cell>
          <cell r="G4">
            <v>2.5343324959166651</v>
          </cell>
          <cell r="K4">
            <v>5.0075116799166688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1.3219325039166658</v>
          </cell>
          <cell r="G4">
            <v>2.5712274994166657</v>
          </cell>
          <cell r="K4">
            <v>4.9570908075833318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104</v>
      </c>
      <c r="B2">
        <v>14.14000034</v>
      </c>
      <c r="C2">
        <v>0.58319997999999995</v>
      </c>
      <c r="D2">
        <v>897.62402343999997</v>
      </c>
      <c r="E2">
        <v>0.99580002000000001</v>
      </c>
      <c r="F2">
        <v>283.16598511000001</v>
      </c>
      <c r="G2">
        <v>1.1940000099999999</v>
      </c>
      <c r="H2">
        <v>919.29797363</v>
      </c>
      <c r="J2" s="2">
        <f>TREND(Calibration!$A$2:$A$4,Calibration!$B$2:$B$4,C2)</f>
        <v>381.6431826597522</v>
      </c>
      <c r="K2" s="2">
        <f>TREND(Calibration!$A$2:$A$4,Calibration!$C$2:$C$4,E2)</f>
        <v>381.10793583048729</v>
      </c>
      <c r="L2" s="2">
        <f>TREND(Calibration!$A$2:$A$4,Calibration!$D$2:$D$4,G2)</f>
        <v>440.530000916804</v>
      </c>
      <c r="N2" s="2">
        <f>AVERAGE(J2:J409)</f>
        <v>399.24199859796863</v>
      </c>
    </row>
    <row r="3" spans="1:14" x14ac:dyDescent="0.25">
      <c r="A3">
        <v>4586</v>
      </c>
      <c r="B3">
        <v>14.184000019999999</v>
      </c>
      <c r="C3">
        <v>0.58050000999999996</v>
      </c>
      <c r="D3">
        <v>1203.5360107399999</v>
      </c>
      <c r="E3">
        <v>0.99479996999999998</v>
      </c>
      <c r="F3">
        <v>180.11599731000001</v>
      </c>
      <c r="G3">
        <v>1.1940000099999999</v>
      </c>
      <c r="H3">
        <v>1253.0219726600001</v>
      </c>
      <c r="J3" s="2">
        <f>TREND(Calibration!$A$2:$A$4,Calibration!$B$2:$B$4,C3)</f>
        <v>379.97550296746107</v>
      </c>
      <c r="K3" s="2">
        <f>TREND(Calibration!$A$2:$A$4,Calibration!$C$2:$C$4,E3)</f>
        <v>380.70451998261285</v>
      </c>
      <c r="L3" s="2">
        <f>TREND(Calibration!$A$2:$A$4,Calibration!$D$2:$D$4,G3)</f>
        <v>440.530000916804</v>
      </c>
    </row>
    <row r="4" spans="1:14" x14ac:dyDescent="0.25">
      <c r="A4">
        <v>9593</v>
      </c>
      <c r="B4">
        <v>14.26799965</v>
      </c>
      <c r="C4">
        <v>0.58109999000000001</v>
      </c>
      <c r="D4">
        <v>1272.29199219</v>
      </c>
      <c r="E4">
        <v>1.01259995</v>
      </c>
      <c r="F4">
        <v>-9.9000003020963209E+37</v>
      </c>
      <c r="G4">
        <v>1.1913000300000001</v>
      </c>
      <c r="H4">
        <v>9.9000003020963209E+37</v>
      </c>
      <c r="J4" s="2">
        <f>TREND(Calibration!$A$2:$A$4,Calibration!$B$2:$B$4,C4)</f>
        <v>380.34609021909012</v>
      </c>
      <c r="K4" s="2">
        <f>TREND(Calibration!$A$2:$A$4,Calibration!$C$2:$C$4,E4)</f>
        <v>387.88495498470996</v>
      </c>
      <c r="L4" s="2">
        <f>TREND(Calibration!$A$2:$A$4,Calibration!$D$2:$D$4,G4)</f>
        <v>439.41356518339529</v>
      </c>
    </row>
    <row r="5" spans="1:14" x14ac:dyDescent="0.25">
      <c r="A5">
        <v>14586</v>
      </c>
      <c r="B5">
        <v>14.47900009</v>
      </c>
      <c r="C5">
        <v>0.57509999999999994</v>
      </c>
      <c r="D5">
        <v>827.98699951000003</v>
      </c>
      <c r="E5">
        <v>1.16760004</v>
      </c>
      <c r="F5">
        <v>255.35200499999999</v>
      </c>
      <c r="G5">
        <v>1.1913000300000001</v>
      </c>
      <c r="H5">
        <v>9.9000003020963209E+37</v>
      </c>
      <c r="J5" s="2">
        <f>TREND(Calibration!$A$2:$A$4,Calibration!$B$2:$B$4,C5)</f>
        <v>376.64010034625824</v>
      </c>
      <c r="K5" s="2">
        <f>TREND(Calibration!$A$2:$A$4,Calibration!$C$2:$C$4,E5)</f>
        <v>450.4113213943462</v>
      </c>
      <c r="L5" s="2">
        <f>TREND(Calibration!$A$2:$A$4,Calibration!$D$2:$D$4,G5)</f>
        <v>439.41356518339529</v>
      </c>
    </row>
    <row r="6" spans="1:14" x14ac:dyDescent="0.25">
      <c r="A6">
        <v>19588</v>
      </c>
      <c r="B6">
        <v>14.61900043</v>
      </c>
      <c r="C6">
        <v>0.58969998000000001</v>
      </c>
      <c r="D6">
        <v>616.40698241999996</v>
      </c>
      <c r="E6">
        <v>0.99910003000000003</v>
      </c>
      <c r="F6">
        <v>487.57101440000002</v>
      </c>
      <c r="G6">
        <v>1.1875</v>
      </c>
      <c r="H6">
        <v>792.36102295000001</v>
      </c>
      <c r="J6" s="2">
        <f>TREND(Calibration!$A$2:$A$4,Calibration!$B$2:$B$4,C6)</f>
        <v>385.65801171336847</v>
      </c>
      <c r="K6" s="2">
        <f>TREND(Calibration!$A$2:$A$4,Calibration!$C$2:$C$4,E6)</f>
        <v>382.43914560214267</v>
      </c>
      <c r="L6" s="2">
        <f>TREND(Calibration!$A$2:$A$4,Calibration!$D$2:$D$4,G6)</f>
        <v>437.84226121817136</v>
      </c>
    </row>
    <row r="7" spans="1:14" x14ac:dyDescent="0.25">
      <c r="A7">
        <v>24591</v>
      </c>
      <c r="B7">
        <v>14.53100014</v>
      </c>
      <c r="C7">
        <v>0.58969998000000001</v>
      </c>
      <c r="D7">
        <v>1109.39904785</v>
      </c>
      <c r="E7">
        <v>0.99370002999999996</v>
      </c>
      <c r="F7">
        <v>292.41598511000001</v>
      </c>
      <c r="G7">
        <v>1.18859994</v>
      </c>
      <c r="H7">
        <v>9.9000003020963209E+37</v>
      </c>
      <c r="J7" s="2">
        <f>TREND(Calibration!$A$2:$A$4,Calibration!$B$2:$B$4,C7)</f>
        <v>385.65801171336847</v>
      </c>
      <c r="K7" s="2">
        <f>TREND(Calibration!$A$2:$A$4,Calibration!$C$2:$C$4,E7)</f>
        <v>380.26080894045401</v>
      </c>
      <c r="L7" s="2">
        <f>TREND(Calibration!$A$2:$A$4,Calibration!$D$2:$D$4,G7)</f>
        <v>438.29708396523085</v>
      </c>
    </row>
    <row r="8" spans="1:14" x14ac:dyDescent="0.25">
      <c r="A8">
        <v>29592</v>
      </c>
      <c r="B8">
        <v>14.48700047</v>
      </c>
      <c r="C8">
        <v>0.57730000999999997</v>
      </c>
      <c r="D8">
        <v>908.45397949000005</v>
      </c>
      <c r="E8">
        <v>0.99260002000000003</v>
      </c>
      <c r="F8">
        <v>807.57397461000005</v>
      </c>
      <c r="G8">
        <v>1.18649995</v>
      </c>
      <c r="H8">
        <v>874.73999022999999</v>
      </c>
      <c r="J8" s="2">
        <f>TREND(Calibration!$A$2:$A$4,Calibration!$B$2:$B$4,C8)</f>
        <v>377.99897174106536</v>
      </c>
      <c r="K8" s="2">
        <f>TREND(Calibration!$A$2:$A$4,Calibration!$C$2:$C$4,E8)</f>
        <v>379.81706966059772</v>
      </c>
      <c r="L8" s="2">
        <f>TREND(Calibration!$A$2:$A$4,Calibration!$D$2:$D$4,G8)</f>
        <v>437.42874276425857</v>
      </c>
    </row>
    <row r="9" spans="1:14" x14ac:dyDescent="0.25">
      <c r="A9">
        <v>34599</v>
      </c>
      <c r="B9">
        <v>14.32499981</v>
      </c>
      <c r="C9">
        <v>0.58920002000000005</v>
      </c>
      <c r="D9">
        <v>1020.21600342</v>
      </c>
      <c r="E9">
        <v>0.98940002999999999</v>
      </c>
      <c r="F9">
        <v>306.75299072000001</v>
      </c>
      <c r="G9">
        <v>1.1858999699999999</v>
      </c>
      <c r="H9">
        <v>9.9000003020963209E+37</v>
      </c>
      <c r="J9" s="2">
        <f>TREND(Calibration!$A$2:$A$4,Calibration!$B$2:$B$4,C9)</f>
        <v>385.34920341588452</v>
      </c>
      <c r="K9" s="2">
        <f>TREND(Calibration!$A$2:$A$4,Calibration!$C$2:$C$4,E9)</f>
        <v>378.52620752466493</v>
      </c>
      <c r="L9" s="2">
        <f>TREND(Calibration!$A$2:$A$4,Calibration!$D$2:$D$4,G9)</f>
        <v>437.18065236679985</v>
      </c>
    </row>
    <row r="10" spans="1:14" x14ac:dyDescent="0.25">
      <c r="A10">
        <v>39593</v>
      </c>
      <c r="B10">
        <v>14.239000320000001</v>
      </c>
      <c r="C10">
        <v>0.58649998999999997</v>
      </c>
      <c r="D10">
        <v>864.64697265999996</v>
      </c>
      <c r="E10">
        <v>0.99209999999999998</v>
      </c>
      <c r="F10">
        <v>413.70401000999999</v>
      </c>
      <c r="G10">
        <v>1.1832</v>
      </c>
      <c r="H10">
        <v>1262.6760253899999</v>
      </c>
      <c r="J10" s="2">
        <f>TREND(Calibration!$A$2:$A$4,Calibration!$B$2:$B$4,C10)</f>
        <v>383.68148666363282</v>
      </c>
      <c r="K10" s="2">
        <f>TREND(Calibration!$A$2:$A$4,Calibration!$C$2:$C$4,E10)</f>
        <v>379.61536375363892</v>
      </c>
      <c r="L10" s="2">
        <f>TREND(Calibration!$A$2:$A$4,Calibration!$D$2:$D$4,G10)</f>
        <v>436.0642207683689</v>
      </c>
    </row>
    <row r="11" spans="1:14" x14ac:dyDescent="0.25">
      <c r="A11">
        <v>44593</v>
      </c>
      <c r="B11">
        <v>14.204999920000001</v>
      </c>
      <c r="C11">
        <v>0.59840000000000004</v>
      </c>
      <c r="D11">
        <v>347.78500365999997</v>
      </c>
      <c r="E11">
        <v>1.0308999999999999</v>
      </c>
      <c r="F11">
        <v>787.68798828000001</v>
      </c>
      <c r="G11">
        <v>1.1837999800000001</v>
      </c>
      <c r="H11">
        <v>787.26397704999999</v>
      </c>
      <c r="J11" s="2">
        <f>TREND(Calibration!$A$2:$A$4,Calibration!$B$2:$B$4,C11)</f>
        <v>391.03171833845198</v>
      </c>
      <c r="K11" s="2">
        <f>TREND(Calibration!$A$2:$A$4,Calibration!$C$2:$C$4,E11)</f>
        <v>395.26711606354974</v>
      </c>
      <c r="L11" s="2">
        <f>TREND(Calibration!$A$2:$A$4,Calibration!$D$2:$D$4,G11)</f>
        <v>436.31231116582768</v>
      </c>
    </row>
    <row r="12" spans="1:14" x14ac:dyDescent="0.25">
      <c r="A12">
        <v>49594</v>
      </c>
      <c r="B12">
        <v>14.13899994</v>
      </c>
      <c r="C12">
        <v>0.58490001999999996</v>
      </c>
      <c r="D12">
        <v>1330.0689697299999</v>
      </c>
      <c r="E12">
        <v>1.1281000400000001</v>
      </c>
      <c r="F12">
        <v>728.55902100000003</v>
      </c>
      <c r="G12">
        <v>1.1805000299999999</v>
      </c>
      <c r="H12">
        <v>1042.11206055</v>
      </c>
      <c r="J12" s="2">
        <f>TREND(Calibration!$A$2:$A$4,Calibration!$B$2:$B$4,C12)</f>
        <v>382.69323958041525</v>
      </c>
      <c r="K12" s="2">
        <f>TREND(Calibration!$A$2:$A$4,Calibration!$C$2:$C$4,E12)</f>
        <v>434.47719210977209</v>
      </c>
      <c r="L12" s="2">
        <f>TREND(Calibration!$A$2:$A$4,Calibration!$D$2:$D$4,G12)</f>
        <v>434.94778916993789</v>
      </c>
    </row>
    <row r="13" spans="1:14" x14ac:dyDescent="0.25">
      <c r="A13">
        <v>54594</v>
      </c>
      <c r="B13">
        <v>14.24100018</v>
      </c>
      <c r="C13">
        <v>0.59079999000000005</v>
      </c>
      <c r="D13">
        <v>877.42602538999995</v>
      </c>
      <c r="E13">
        <v>1.2632000400000001</v>
      </c>
      <c r="F13">
        <v>845.98297118999994</v>
      </c>
      <c r="G13">
        <v>1.1784000400000001</v>
      </c>
      <c r="H13">
        <v>9.9000003020963209E+37</v>
      </c>
      <c r="J13" s="2">
        <f>TREND(Calibration!$A$2:$A$4,Calibration!$B$2:$B$4,C13)</f>
        <v>386.33745049910209</v>
      </c>
      <c r="K13" s="2">
        <f>TREND(Calibration!$A$2:$A$4,Calibration!$C$2:$C$4,E13)</f>
        <v>488.97594821979663</v>
      </c>
      <c r="L13" s="2">
        <f>TREND(Calibration!$A$2:$A$4,Calibration!$D$2:$D$4,G13)</f>
        <v>434.07944796896572</v>
      </c>
    </row>
    <row r="14" spans="1:14" x14ac:dyDescent="0.25">
      <c r="A14">
        <v>59594</v>
      </c>
      <c r="B14">
        <v>14.38399982</v>
      </c>
      <c r="C14">
        <v>0.59780001999999999</v>
      </c>
      <c r="D14">
        <v>850.64898682</v>
      </c>
      <c r="E14">
        <v>1.43110001</v>
      </c>
      <c r="F14">
        <v>810.15802001999998</v>
      </c>
      <c r="G14">
        <v>1.17780006</v>
      </c>
      <c r="H14">
        <v>833.76000977000001</v>
      </c>
      <c r="J14" s="2">
        <f>TREND(Calibration!$A$2:$A$4,Calibration!$B$2:$B$4,C14)</f>
        <v>390.66113108682293</v>
      </c>
      <c r="K14" s="2">
        <f>TREND(Calibration!$A$2:$A$4,Calibration!$C$2:$C$4,E14)</f>
        <v>556.70607046931877</v>
      </c>
      <c r="L14" s="2">
        <f>TREND(Calibration!$A$2:$A$4,Calibration!$D$2:$D$4,G14)</f>
        <v>433.831357571507</v>
      </c>
    </row>
    <row r="15" spans="1:14" x14ac:dyDescent="0.25">
      <c r="A15">
        <v>64594</v>
      </c>
      <c r="B15">
        <v>14.46199989</v>
      </c>
      <c r="C15">
        <v>0.59729999</v>
      </c>
      <c r="D15">
        <v>862.19201659999999</v>
      </c>
      <c r="E15">
        <v>1.28639996</v>
      </c>
      <c r="F15">
        <v>851.32000731999995</v>
      </c>
      <c r="G15">
        <v>1.1767000000000001</v>
      </c>
      <c r="H15">
        <v>955.32299805000002</v>
      </c>
      <c r="J15" s="2">
        <f>TREND(Calibration!$A$2:$A$4,Calibration!$B$2:$B$4,C15)</f>
        <v>390.35227955271836</v>
      </c>
      <c r="K15" s="2">
        <f>TREND(Calibration!$A$2:$A$4,Calibration!$C$2:$C$4,E15)</f>
        <v>498.33469567984162</v>
      </c>
      <c r="L15" s="2">
        <f>TREND(Calibration!$A$2:$A$4,Calibration!$D$2:$D$4,G15)</f>
        <v>433.37648520471407</v>
      </c>
    </row>
    <row r="16" spans="1:14" x14ac:dyDescent="0.25">
      <c r="A16">
        <v>69595</v>
      </c>
      <c r="B16">
        <v>14.460000040000001</v>
      </c>
      <c r="C16">
        <v>0.59619999000000001</v>
      </c>
      <c r="D16">
        <v>851.96502685999997</v>
      </c>
      <c r="E16">
        <v>1.25339997</v>
      </c>
      <c r="F16">
        <v>1044.23706055</v>
      </c>
      <c r="G16">
        <v>1.17620003</v>
      </c>
      <c r="H16">
        <v>946.71398925999995</v>
      </c>
      <c r="J16" s="2">
        <f>TREND(Calibration!$A$2:$A$4,Calibration!$B$2:$B$4,C16)</f>
        <v>389.67284694364486</v>
      </c>
      <c r="K16" s="2">
        <f>TREND(Calibration!$A$2:$A$4,Calibration!$C$2:$C$4,E16)</f>
        <v>485.0226423368124</v>
      </c>
      <c r="L16" s="2">
        <f>TREND(Calibration!$A$2:$A$4,Calibration!$D$2:$D$4,G16)</f>
        <v>433.16974872013549</v>
      </c>
    </row>
    <row r="17" spans="1:12" x14ac:dyDescent="0.25">
      <c r="A17">
        <v>74595</v>
      </c>
      <c r="B17">
        <v>14.38899994</v>
      </c>
      <c r="C17">
        <v>0.58810001999999995</v>
      </c>
      <c r="D17">
        <v>1113.0489502</v>
      </c>
      <c r="E17">
        <v>1.3263000199999999</v>
      </c>
      <c r="F17">
        <v>1249.1080322299999</v>
      </c>
      <c r="G17">
        <v>1.17569995</v>
      </c>
      <c r="H17">
        <v>861.34899901999995</v>
      </c>
      <c r="J17" s="2">
        <f>TREND(Calibration!$A$2:$A$4,Calibration!$B$2:$B$4,C17)</f>
        <v>384.6697708068109</v>
      </c>
      <c r="K17" s="2">
        <f>TREND(Calibration!$A$2:$A$4,Calibration!$C$2:$C$4,E17)</f>
        <v>514.43020743939269</v>
      </c>
      <c r="L17" s="2">
        <f>TREND(Calibration!$A$2:$A$4,Calibration!$D$2:$D$4,G17)</f>
        <v>432.96296675080129</v>
      </c>
    </row>
    <row r="18" spans="1:12" x14ac:dyDescent="0.25">
      <c r="A18">
        <v>79596</v>
      </c>
      <c r="B18">
        <v>14.333999629999999</v>
      </c>
      <c r="C18">
        <v>0.59670000999999995</v>
      </c>
      <c r="D18">
        <v>776.48699951000003</v>
      </c>
      <c r="E18">
        <v>1.3311999999999999</v>
      </c>
      <c r="F18">
        <v>1041.41503906</v>
      </c>
      <c r="G18">
        <v>1.17460001</v>
      </c>
      <c r="H18">
        <v>1035.1350097699999</v>
      </c>
      <c r="J18" s="2">
        <f>TREND(Calibration!$A$2:$A$4,Calibration!$B$2:$B$4,C18)</f>
        <v>389.98169230108931</v>
      </c>
      <c r="K18" s="2">
        <f>TREND(Calibration!$A$2:$A$4,Calibration!$C$2:$C$4,E18)</f>
        <v>516.40683819412254</v>
      </c>
      <c r="L18" s="2">
        <f>TREND(Calibration!$A$2:$A$4,Calibration!$D$2:$D$4,G18)</f>
        <v>432.50814400374179</v>
      </c>
    </row>
    <row r="19" spans="1:12" x14ac:dyDescent="0.25">
      <c r="A19">
        <v>84596</v>
      </c>
      <c r="B19">
        <v>14.20600033</v>
      </c>
      <c r="C19">
        <v>0.60049998999999998</v>
      </c>
      <c r="D19">
        <v>1014.26397705</v>
      </c>
      <c r="E19">
        <v>1.3809000300000001</v>
      </c>
      <c r="F19">
        <v>916.13397216999999</v>
      </c>
      <c r="G19">
        <v>1.17620003</v>
      </c>
      <c r="H19">
        <v>1237.44299316</v>
      </c>
      <c r="J19" s="2">
        <f>TREND(Calibration!$A$2:$A$4,Calibration!$B$2:$B$4,C19)</f>
        <v>392.32881077911406</v>
      </c>
      <c r="K19" s="2">
        <f>TREND(Calibration!$A$2:$A$4,Calibration!$C$2:$C$4,E19)</f>
        <v>536.45561549708998</v>
      </c>
      <c r="L19" s="2">
        <f>TREND(Calibration!$A$2:$A$4,Calibration!$D$2:$D$4,G19)</f>
        <v>433.16974872013549</v>
      </c>
    </row>
    <row r="20" spans="1:12" x14ac:dyDescent="0.25">
      <c r="A20">
        <v>89596</v>
      </c>
      <c r="B20">
        <v>14.130000109999999</v>
      </c>
      <c r="C20">
        <v>0.60479998999999995</v>
      </c>
      <c r="D20">
        <v>891.75799560999997</v>
      </c>
      <c r="E20">
        <v>1.3063999399999999</v>
      </c>
      <c r="F20">
        <v>1133.9649658200001</v>
      </c>
      <c r="G20">
        <v>1.17939997</v>
      </c>
      <c r="H20">
        <v>1151.3800048799999</v>
      </c>
      <c r="J20" s="2">
        <f>TREND(Calibration!$A$2:$A$4,Calibration!$B$2:$B$4,C20)</f>
        <v>394.98477461458327</v>
      </c>
      <c r="K20" s="2">
        <f>TREND(Calibration!$A$2:$A$4,Calibration!$C$2:$C$4,E20)</f>
        <v>506.40260117373771</v>
      </c>
      <c r="L20" s="2">
        <f>TREND(Calibration!$A$2:$A$4,Calibration!$D$2:$D$4,G20)</f>
        <v>434.49291680314496</v>
      </c>
    </row>
    <row r="21" spans="1:12" x14ac:dyDescent="0.25">
      <c r="A21">
        <v>94596</v>
      </c>
      <c r="B21">
        <v>14.10999966</v>
      </c>
      <c r="C21">
        <v>0.60270000000000001</v>
      </c>
      <c r="D21">
        <v>773.27197265999996</v>
      </c>
      <c r="E21">
        <v>1.3944000000000001</v>
      </c>
      <c r="F21">
        <v>1285.75</v>
      </c>
      <c r="G21">
        <v>1.17939997</v>
      </c>
      <c r="H21">
        <v>1151.6889648399999</v>
      </c>
      <c r="J21" s="2">
        <f>TREND(Calibration!$A$2:$A$4,Calibration!$B$2:$B$4,C21)</f>
        <v>393.68768217392119</v>
      </c>
      <c r="K21" s="2">
        <f>TREND(Calibration!$A$2:$A$4,Calibration!$C$2:$C$4,E21)</f>
        <v>541.90144504944124</v>
      </c>
      <c r="L21" s="2">
        <f>TREND(Calibration!$A$2:$A$4,Calibration!$D$2:$D$4,G21)</f>
        <v>434.49291680314496</v>
      </c>
    </row>
    <row r="22" spans="1:12" x14ac:dyDescent="0.25">
      <c r="A22">
        <v>99596</v>
      </c>
      <c r="B22">
        <v>14.144000050000001</v>
      </c>
      <c r="C22">
        <v>0.58920002000000005</v>
      </c>
      <c r="D22">
        <v>657.45397949000005</v>
      </c>
      <c r="E22">
        <v>1.44840002</v>
      </c>
      <c r="F22">
        <v>1126.68005371</v>
      </c>
      <c r="G22">
        <v>1.17999995</v>
      </c>
      <c r="H22">
        <v>1263.72497559</v>
      </c>
      <c r="J22" s="2">
        <f>TREND(Calibration!$A$2:$A$4,Calibration!$B$2:$B$4,C22)</f>
        <v>385.34920341588452</v>
      </c>
      <c r="K22" s="2">
        <f>TREND(Calibration!$A$2:$A$4,Calibration!$C$2:$C$4,E22)</f>
        <v>563.68481973424093</v>
      </c>
      <c r="L22" s="2">
        <f>TREND(Calibration!$A$2:$A$4,Calibration!$D$2:$D$4,G22)</f>
        <v>434.74100720060369</v>
      </c>
    </row>
    <row r="23" spans="1:12" x14ac:dyDescent="0.25">
      <c r="A23">
        <v>104597</v>
      </c>
      <c r="B23">
        <v>14.321999549999999</v>
      </c>
      <c r="C23">
        <v>0.59570003000000005</v>
      </c>
      <c r="D23">
        <v>178.68800354000001</v>
      </c>
      <c r="E23">
        <v>1.5704</v>
      </c>
      <c r="F23">
        <v>9.9000003020963209E+37</v>
      </c>
      <c r="G23">
        <v>1.1805000299999999</v>
      </c>
      <c r="H23">
        <v>814.69897461000005</v>
      </c>
      <c r="J23" s="2">
        <f>TREND(Calibration!$A$2:$A$4,Calibration!$B$2:$B$4,C23)</f>
        <v>389.36403864616085</v>
      </c>
      <c r="K23" s="2">
        <f>TREND(Calibration!$A$2:$A$4,Calibration!$C$2:$C$4,E23)</f>
        <v>612.89908439336659</v>
      </c>
      <c r="L23" s="2">
        <f>TREND(Calibration!$A$2:$A$4,Calibration!$D$2:$D$4,G23)</f>
        <v>434.94778916993789</v>
      </c>
    </row>
    <row r="24" spans="1:12" x14ac:dyDescent="0.25">
      <c r="A24">
        <v>109596</v>
      </c>
      <c r="B24">
        <v>14.38700008</v>
      </c>
      <c r="C24">
        <v>0.58649998999999997</v>
      </c>
      <c r="D24">
        <v>1146.8280029299999</v>
      </c>
      <c r="E24">
        <v>1.5224000200000001</v>
      </c>
      <c r="F24">
        <v>874.00897216999999</v>
      </c>
      <c r="G24">
        <v>1.1837999800000001</v>
      </c>
      <c r="H24">
        <v>9.9000003020963209E+37</v>
      </c>
      <c r="J24" s="2">
        <f>TREND(Calibration!$A$2:$A$4,Calibration!$B$2:$B$4,C24)</f>
        <v>383.68148666363282</v>
      </c>
      <c r="K24" s="2">
        <f>TREND(Calibration!$A$2:$A$4,Calibration!$C$2:$C$4,E24)</f>
        <v>593.53609991293695</v>
      </c>
      <c r="L24" s="2">
        <f>TREND(Calibration!$A$2:$A$4,Calibration!$D$2:$D$4,G24)</f>
        <v>436.31231116582768</v>
      </c>
    </row>
    <row r="25" spans="1:12" x14ac:dyDescent="0.25">
      <c r="A25">
        <v>114598</v>
      </c>
      <c r="B25">
        <v>14.3920002</v>
      </c>
      <c r="C25">
        <v>0.58429998000000005</v>
      </c>
      <c r="D25">
        <v>649.68798828000001</v>
      </c>
      <c r="E25">
        <v>1.4046000199999999</v>
      </c>
      <c r="F25">
        <v>811.41198729999996</v>
      </c>
      <c r="G25">
        <v>1.18700004</v>
      </c>
      <c r="H25">
        <v>1026.6810302700001</v>
      </c>
      <c r="J25" s="2">
        <f>TREND(Calibration!$A$2:$A$4,Calibration!$B$2:$B$4,C25)</f>
        <v>382.32261526882576</v>
      </c>
      <c r="K25" s="2">
        <f>TREND(Calibration!$A$2:$A$4,Calibration!$C$2:$C$4,E25)</f>
        <v>546.01608903387773</v>
      </c>
      <c r="L25" s="2">
        <f>TREND(Calibration!$A$2:$A$4,Calibration!$D$2:$D$4,G25)</f>
        <v>437.63552886857065</v>
      </c>
    </row>
    <row r="26" spans="1:12" x14ac:dyDescent="0.25">
      <c r="A26">
        <v>119597</v>
      </c>
      <c r="B26">
        <v>14.33699989</v>
      </c>
      <c r="C26">
        <v>0.58490001999999996</v>
      </c>
      <c r="D26">
        <v>702.28399658000001</v>
      </c>
      <c r="E26">
        <v>1.44889998</v>
      </c>
      <c r="F26">
        <v>616.55902100000003</v>
      </c>
      <c r="G26">
        <v>1.1901999700000001</v>
      </c>
      <c r="H26">
        <v>1126.04296875</v>
      </c>
      <c r="J26" s="2">
        <f>TREND(Calibration!$A$2:$A$4,Calibration!$B$2:$B$4,C26)</f>
        <v>382.69323958041525</v>
      </c>
      <c r="K26" s="2">
        <f>TREND(Calibration!$A$2:$A$4,Calibration!$C$2:$C$4,E26)</f>
        <v>563.88650143745906</v>
      </c>
      <c r="L26" s="2">
        <f>TREND(Calibration!$A$2:$A$4,Calibration!$D$2:$D$4,G26)</f>
        <v>438.95869281660237</v>
      </c>
    </row>
    <row r="27" spans="1:12" x14ac:dyDescent="0.25">
      <c r="A27">
        <v>124598</v>
      </c>
      <c r="B27">
        <v>14.291999819999999</v>
      </c>
      <c r="C27">
        <v>0.58810001999999995</v>
      </c>
      <c r="D27">
        <v>693.27099609000004</v>
      </c>
      <c r="E27">
        <v>1.5958000400000001</v>
      </c>
      <c r="F27">
        <v>1002.75</v>
      </c>
      <c r="G27">
        <v>1.1962000100000001</v>
      </c>
      <c r="H27">
        <v>1019.78997803</v>
      </c>
      <c r="J27" s="2">
        <f>TREND(Calibration!$A$2:$A$4,Calibration!$B$2:$B$4,C27)</f>
        <v>384.6697708068109</v>
      </c>
      <c r="K27" s="2">
        <f>TREND(Calibration!$A$2:$A$4,Calibration!$C$2:$C$4,E27)</f>
        <v>623.14535075269214</v>
      </c>
      <c r="L27" s="2">
        <f>TREND(Calibration!$A$2:$A$4,Calibration!$D$2:$D$4,G27)</f>
        <v>441.43969603065648</v>
      </c>
    </row>
    <row r="28" spans="1:12" x14ac:dyDescent="0.25">
      <c r="A28">
        <v>129598</v>
      </c>
      <c r="B28">
        <v>14.20100021</v>
      </c>
      <c r="C28">
        <v>0.59670000999999995</v>
      </c>
      <c r="D28">
        <v>841.25701904000005</v>
      </c>
      <c r="E28">
        <v>1.8939000399999999</v>
      </c>
      <c r="F28">
        <v>1038.63903809</v>
      </c>
      <c r="G28">
        <v>1.19560003</v>
      </c>
      <c r="H28">
        <v>1011.1630249</v>
      </c>
      <c r="J28" s="2">
        <f>TREND(Calibration!$A$2:$A$4,Calibration!$B$2:$B$4,C28)</f>
        <v>389.98169230108931</v>
      </c>
      <c r="K28" s="2">
        <f>TREND(Calibration!$A$2:$A$4,Calibration!$C$2:$C$4,E28)</f>
        <v>743.39760239146574</v>
      </c>
      <c r="L28" s="2">
        <f>TREND(Calibration!$A$2:$A$4,Calibration!$D$2:$D$4,G28)</f>
        <v>441.19160563319775</v>
      </c>
    </row>
    <row r="29" spans="1:12" x14ac:dyDescent="0.25">
      <c r="A29">
        <v>134598</v>
      </c>
      <c r="B29">
        <v>14.135999679999999</v>
      </c>
      <c r="C29">
        <v>0.59030002000000004</v>
      </c>
      <c r="D29">
        <v>1120.22497559</v>
      </c>
      <c r="E29">
        <v>1.68060005</v>
      </c>
      <c r="F29">
        <v>1263.8439941399999</v>
      </c>
      <c r="G29">
        <v>1.2005000100000001</v>
      </c>
      <c r="H29">
        <v>911.19396973000005</v>
      </c>
      <c r="J29" s="2">
        <f>TREND(Calibration!$A$2:$A$4,Calibration!$B$2:$B$4,C29)</f>
        <v>386.02863602495802</v>
      </c>
      <c r="K29" s="2">
        <f>TREND(Calibration!$A$2:$A$4,Calibration!$C$2:$C$4,E29)</f>
        <v>657.35330828872202</v>
      </c>
      <c r="L29" s="2">
        <f>TREND(Calibration!$A$2:$A$4,Calibration!$D$2:$D$4,G29)</f>
        <v>443.21773648045894</v>
      </c>
    </row>
    <row r="30" spans="1:12" x14ac:dyDescent="0.25">
      <c r="A30">
        <v>139598</v>
      </c>
      <c r="B30">
        <v>14.097000120000001</v>
      </c>
      <c r="C30">
        <v>0.59890001999999998</v>
      </c>
      <c r="D30">
        <v>1164.17004395</v>
      </c>
      <c r="E30">
        <v>1.8113000399999999</v>
      </c>
      <c r="F30">
        <v>1020.38500977</v>
      </c>
      <c r="G30">
        <v>1.2053999900000001</v>
      </c>
      <c r="H30">
        <v>9.9000003020963209E+37</v>
      </c>
      <c r="J30" s="2">
        <f>TREND(Calibration!$A$2:$A$4,Calibration!$B$2:$B$4,C30)</f>
        <v>391.34056369589644</v>
      </c>
      <c r="K30" s="2">
        <f>TREND(Calibration!$A$2:$A$4,Calibration!$C$2:$C$4,E30)</f>
        <v>710.07711938119166</v>
      </c>
      <c r="L30" s="2">
        <f>TREND(Calibration!$A$2:$A$4,Calibration!$D$2:$D$4,G30)</f>
        <v>445.24386732772012</v>
      </c>
    </row>
    <row r="31" spans="1:12" x14ac:dyDescent="0.25">
      <c r="A31">
        <v>144598</v>
      </c>
      <c r="B31">
        <v>14.16899967</v>
      </c>
      <c r="C31">
        <v>0.58490001999999996</v>
      </c>
      <c r="D31">
        <v>946.26098633000004</v>
      </c>
      <c r="E31">
        <v>1.7400000099999999</v>
      </c>
      <c r="F31">
        <v>848.54101562000005</v>
      </c>
      <c r="G31">
        <v>1.2086000400000001</v>
      </c>
      <c r="H31">
        <v>1007.3150024399999</v>
      </c>
      <c r="J31" s="2">
        <f>TREND(Calibration!$A$2:$A$4,Calibration!$B$2:$B$4,C31)</f>
        <v>382.69323958041525</v>
      </c>
      <c r="K31" s="2">
        <f>TREND(Calibration!$A$2:$A$4,Calibration!$C$2:$C$4,E31)</f>
        <v>681.3149954314697</v>
      </c>
      <c r="L31" s="2">
        <f>TREND(Calibration!$A$2:$A$4,Calibration!$D$2:$D$4,G31)</f>
        <v>446.56708089548533</v>
      </c>
    </row>
    <row r="32" spans="1:12" x14ac:dyDescent="0.25">
      <c r="A32">
        <v>149598</v>
      </c>
      <c r="B32">
        <v>14.321000099999999</v>
      </c>
      <c r="C32">
        <v>0.58700001000000002</v>
      </c>
      <c r="D32">
        <v>567.39202881000006</v>
      </c>
      <c r="E32">
        <v>1.73520005</v>
      </c>
      <c r="F32">
        <v>841.91101074000005</v>
      </c>
      <c r="G32">
        <v>1.2178000200000001</v>
      </c>
      <c r="H32">
        <v>1190.1300048799999</v>
      </c>
      <c r="J32" s="2">
        <f>TREND(Calibration!$A$2:$A$4,Calibration!$B$2:$B$4,C32)</f>
        <v>383.99033202107739</v>
      </c>
      <c r="K32" s="2">
        <f>TREND(Calibration!$A$2:$A$4,Calibration!$C$2:$C$4,E32)</f>
        <v>679.37871231246254</v>
      </c>
      <c r="L32" s="2">
        <f>TREND(Calibration!$A$2:$A$4,Calibration!$D$2:$D$4,G32)</f>
        <v>450.37125219254898</v>
      </c>
    </row>
    <row r="33" spans="1:12" x14ac:dyDescent="0.25">
      <c r="A33">
        <v>154598</v>
      </c>
      <c r="B33">
        <v>14.385999679999999</v>
      </c>
      <c r="C33">
        <v>0.58590001000000003</v>
      </c>
      <c r="D33">
        <v>658.49499512</v>
      </c>
      <c r="E33">
        <v>1.8339999899999999</v>
      </c>
      <c r="F33">
        <v>945.72601318</v>
      </c>
      <c r="G33">
        <v>1.22430003</v>
      </c>
      <c r="H33">
        <v>923.35302734000004</v>
      </c>
      <c r="J33" s="2">
        <f>TREND(Calibration!$A$2:$A$4,Calibration!$B$2:$B$4,C33)</f>
        <v>383.31089941200383</v>
      </c>
      <c r="K33" s="2">
        <f>TREND(Calibration!$A$2:$A$4,Calibration!$C$2:$C$4,E33)</f>
        <v>719.2341811040618</v>
      </c>
      <c r="L33" s="2">
        <f>TREND(Calibration!$A$2:$A$4,Calibration!$D$2:$D$4,G33)</f>
        <v>453.05899189118162</v>
      </c>
    </row>
    <row r="34" spans="1:12" x14ac:dyDescent="0.25">
      <c r="A34">
        <v>159607</v>
      </c>
      <c r="B34">
        <v>14.29899979</v>
      </c>
      <c r="C34">
        <v>0.59619999000000001</v>
      </c>
      <c r="D34">
        <v>1106.7399902300001</v>
      </c>
      <c r="E34">
        <v>2.1503999199999999</v>
      </c>
      <c r="F34">
        <v>645.08502196999996</v>
      </c>
      <c r="G34">
        <v>1.2302000500000001</v>
      </c>
      <c r="H34">
        <v>9.9000003020963209E+37</v>
      </c>
      <c r="J34" s="2">
        <f>TREND(Calibration!$A$2:$A$4,Calibration!$B$2:$B$4,C34)</f>
        <v>389.67284694364486</v>
      </c>
      <c r="K34" s="2">
        <f>TREND(Calibration!$A$2:$A$4,Calibration!$C$2:$C$4,E34)</f>
        <v>846.86854541419393</v>
      </c>
      <c r="L34" s="2">
        <f>TREND(Calibration!$A$2:$A$4,Calibration!$D$2:$D$4,G34)</f>
        <v>455.49863705737783</v>
      </c>
    </row>
    <row r="35" spans="1:12" x14ac:dyDescent="0.25">
      <c r="A35">
        <v>164607</v>
      </c>
      <c r="B35">
        <v>14.20400047</v>
      </c>
      <c r="C35">
        <v>0.59240000999999998</v>
      </c>
      <c r="D35">
        <v>860.39801024999997</v>
      </c>
      <c r="E35">
        <v>1.9447000000000001</v>
      </c>
      <c r="F35">
        <v>739.18103026999995</v>
      </c>
      <c r="G35">
        <v>1.2345000500000001</v>
      </c>
      <c r="H35">
        <v>1233.4890136700001</v>
      </c>
      <c r="J35" s="2">
        <f>TREND(Calibration!$A$2:$A$4,Calibration!$B$2:$B$4,C35)</f>
        <v>387.3257284656201</v>
      </c>
      <c r="K35" s="2">
        <f>TREND(Calibration!$A$2:$A$4,Calibration!$C$2:$C$4,E35)</f>
        <v>763.89008670263536</v>
      </c>
      <c r="L35" s="2">
        <f>TREND(Calibration!$A$2:$A$4,Calibration!$D$2:$D$4,G35)</f>
        <v>457.2766775071803</v>
      </c>
    </row>
    <row r="36" spans="1:12" x14ac:dyDescent="0.25">
      <c r="A36">
        <v>169600</v>
      </c>
      <c r="B36">
        <v>14.144000050000001</v>
      </c>
      <c r="C36">
        <v>0.59619999000000001</v>
      </c>
      <c r="D36">
        <v>639.27899170000001</v>
      </c>
      <c r="E36">
        <v>2.1796000000000002</v>
      </c>
      <c r="F36">
        <v>1132.5720214800001</v>
      </c>
      <c r="G36">
        <v>1.23720002</v>
      </c>
      <c r="H36">
        <v>9.9000003020963209E+37</v>
      </c>
      <c r="J36" s="2">
        <f>TREND(Calibration!$A$2:$A$4,Calibration!$B$2:$B$4,C36)</f>
        <v>389.67284694364486</v>
      </c>
      <c r="K36" s="2">
        <f>TREND(Calibration!$A$2:$A$4,Calibration!$C$2:$C$4,E36)</f>
        <v>858.64773148609049</v>
      </c>
      <c r="L36" s="2">
        <f>TREND(Calibration!$A$2:$A$4,Calibration!$D$2:$D$4,G36)</f>
        <v>458.39310910561119</v>
      </c>
    </row>
    <row r="37" spans="1:12" x14ac:dyDescent="0.25">
      <c r="A37">
        <v>174600</v>
      </c>
      <c r="B37">
        <v>14.05000019</v>
      </c>
      <c r="C37">
        <v>0.60970002000000001</v>
      </c>
      <c r="D37">
        <v>822.66601562000005</v>
      </c>
      <c r="E37">
        <v>2.4286000699999999</v>
      </c>
      <c r="F37">
        <v>9.9000003020963209E+37</v>
      </c>
      <c r="G37">
        <v>1.2421</v>
      </c>
      <c r="H37">
        <v>1320.5379638700001</v>
      </c>
      <c r="J37" s="2">
        <f>TREND(Calibration!$A$2:$A$4,Calibration!$B$2:$B$4,C37)</f>
        <v>398.01135658498197</v>
      </c>
      <c r="K37" s="2">
        <f>TREND(Calibration!$A$2:$A$4,Calibration!$C$2:$C$4,E37)</f>
        <v>959.09328356831861</v>
      </c>
      <c r="L37" s="2">
        <f>TREND(Calibration!$A$2:$A$4,Calibration!$D$2:$D$4,G37)</f>
        <v>460.41923995287243</v>
      </c>
    </row>
    <row r="38" spans="1:12" x14ac:dyDescent="0.25">
      <c r="A38">
        <v>179600</v>
      </c>
      <c r="B38">
        <v>13.99400043</v>
      </c>
      <c r="C38">
        <v>0.6038</v>
      </c>
      <c r="D38">
        <v>1120.58105469</v>
      </c>
      <c r="E38">
        <v>2.0683999100000001</v>
      </c>
      <c r="F38">
        <v>1073.79199219</v>
      </c>
      <c r="G38">
        <v>1.25339997</v>
      </c>
      <c r="H38">
        <v>9.9000003020963209E+37</v>
      </c>
      <c r="J38" s="2">
        <f>TREND(Calibration!$A$2:$A$4,Calibration!$B$2:$B$4,C38)</f>
        <v>394.36711478299469</v>
      </c>
      <c r="K38" s="2">
        <f>TREND(Calibration!$A$2:$A$4,Calibration!$C$2:$C$4,E38)</f>
        <v>813.79009577681745</v>
      </c>
      <c r="L38" s="2">
        <f>TREND(Calibration!$A$2:$A$4,Calibration!$D$2:$D$4,G38)</f>
        <v>465.0917524509083</v>
      </c>
    </row>
    <row r="39" spans="1:12" x14ac:dyDescent="0.25">
      <c r="A39">
        <v>184600</v>
      </c>
      <c r="B39">
        <v>14.135999679999999</v>
      </c>
      <c r="C39">
        <v>0.60809999999999997</v>
      </c>
      <c r="D39">
        <v>381.76699829</v>
      </c>
      <c r="E39">
        <v>2.1428999900000001</v>
      </c>
      <c r="F39">
        <v>9.9000003020963209E+37</v>
      </c>
      <c r="G39">
        <v>1.25450003</v>
      </c>
      <c r="H39">
        <v>849.28002930000002</v>
      </c>
      <c r="J39" s="2">
        <f>TREND(Calibration!$A$2:$A$4,Calibration!$B$2:$B$4,C39)</f>
        <v>397.0230786184639</v>
      </c>
      <c r="K39" s="2">
        <f>TREND(Calibration!$A$2:$A$4,Calibration!$C$2:$C$4,E39)</f>
        <v>843.84310606621284</v>
      </c>
      <c r="L39" s="2">
        <f>TREND(Calibration!$A$2:$A$4,Calibration!$D$2:$D$4,G39)</f>
        <v>465.54662481770117</v>
      </c>
    </row>
    <row r="40" spans="1:12" x14ac:dyDescent="0.25">
      <c r="A40">
        <v>189600</v>
      </c>
      <c r="B40">
        <v>14.26299953</v>
      </c>
      <c r="C40">
        <v>0.6038</v>
      </c>
      <c r="D40">
        <v>1245.1970214800001</v>
      </c>
      <c r="E40">
        <v>2.1807000599999999</v>
      </c>
      <c r="F40">
        <v>9.9000003020963209E+37</v>
      </c>
      <c r="G40">
        <v>1.26370001</v>
      </c>
      <c r="H40">
        <v>9.9000003020963209E+37</v>
      </c>
      <c r="J40" s="2">
        <f>TREND(Calibration!$A$2:$A$4,Calibration!$B$2:$B$4,C40)</f>
        <v>394.36711478299469</v>
      </c>
      <c r="K40" s="2">
        <f>TREND(Calibration!$A$2:$A$4,Calibration!$C$2:$C$4,E40)</f>
        <v>859.09149093573058</v>
      </c>
      <c r="L40" s="2">
        <f>TREND(Calibration!$A$2:$A$4,Calibration!$D$2:$D$4,G40)</f>
        <v>469.35079611476488</v>
      </c>
    </row>
    <row r="41" spans="1:12" x14ac:dyDescent="0.25">
      <c r="A41">
        <v>194600</v>
      </c>
      <c r="B41">
        <v>14.45100021</v>
      </c>
      <c r="C41">
        <v>0.59079999000000005</v>
      </c>
      <c r="D41">
        <v>644.43499756000006</v>
      </c>
      <c r="E41">
        <v>2.2125001000000002</v>
      </c>
      <c r="F41">
        <v>1345.0090332</v>
      </c>
      <c r="G41">
        <v>1.2668999400000001</v>
      </c>
      <c r="H41">
        <v>1036.4909668</v>
      </c>
      <c r="J41" s="2">
        <f>TREND(Calibration!$A$2:$A$4,Calibration!$B$2:$B$4,C41)</f>
        <v>386.33745049910209</v>
      </c>
      <c r="K41" s="2">
        <f>TREND(Calibration!$A$2:$A$4,Calibration!$C$2:$C$4,E41)</f>
        <v>871.91948963483526</v>
      </c>
      <c r="L41" s="2">
        <f>TREND(Calibration!$A$2:$A$4,Calibration!$D$2:$D$4,G41)</f>
        <v>470.6739600627966</v>
      </c>
    </row>
    <row r="42" spans="1:12" x14ac:dyDescent="0.25">
      <c r="A42">
        <v>199610</v>
      </c>
      <c r="B42">
        <v>14.434000019999999</v>
      </c>
      <c r="C42">
        <v>0.60479998999999995</v>
      </c>
      <c r="D42">
        <v>686.78002930000002</v>
      </c>
      <c r="E42">
        <v>2.23200011</v>
      </c>
      <c r="F42">
        <v>9.9000003020963209E+37</v>
      </c>
      <c r="G42">
        <v>1.26909995</v>
      </c>
      <c r="H42">
        <v>9.9000003020963209E+37</v>
      </c>
      <c r="J42" s="2">
        <f>TREND(Calibration!$A$2:$A$4,Calibration!$B$2:$B$4,C42)</f>
        <v>394.98477461458327</v>
      </c>
      <c r="K42" s="2">
        <f>TREND(Calibration!$A$2:$A$4,Calibration!$C$2:$C$4,E42)</f>
        <v>879.78570939155634</v>
      </c>
      <c r="L42" s="2">
        <f>TREND(Calibration!$A$2:$A$4,Calibration!$D$2:$D$4,G42)</f>
        <v>471.58365931162677</v>
      </c>
    </row>
    <row r="43" spans="1:12" x14ac:dyDescent="0.25">
      <c r="A43">
        <v>204601</v>
      </c>
      <c r="B43">
        <v>14.35700035</v>
      </c>
      <c r="C43">
        <v>0.60210001000000002</v>
      </c>
      <c r="D43">
        <v>602.36199951000003</v>
      </c>
      <c r="E43">
        <v>2.2574000399999998</v>
      </c>
      <c r="F43">
        <v>9.9000003020963209E+37</v>
      </c>
      <c r="G43">
        <v>1.2712999599999999</v>
      </c>
      <c r="H43">
        <v>850.63397216999999</v>
      </c>
      <c r="J43" s="2">
        <f>TREND(Calibration!$A$2:$A$4,Calibration!$B$2:$B$4,C43)</f>
        <v>393.31708874563208</v>
      </c>
      <c r="K43" s="2">
        <f>TREND(Calibration!$A$2:$A$4,Calibration!$C$2:$C$4,E43)</f>
        <v>890.03193137735718</v>
      </c>
      <c r="L43" s="2">
        <f>TREND(Calibration!$A$2:$A$4,Calibration!$D$2:$D$4,G43)</f>
        <v>472.49335856045695</v>
      </c>
    </row>
    <row r="44" spans="1:12" x14ac:dyDescent="0.25">
      <c r="A44">
        <v>209600</v>
      </c>
      <c r="B44">
        <v>14.26599979</v>
      </c>
      <c r="C44">
        <v>0.60650002999999997</v>
      </c>
      <c r="D44">
        <v>809.39001465000001</v>
      </c>
      <c r="E44">
        <v>1.90900004</v>
      </c>
      <c r="F44">
        <v>9.9000003020963209E+37</v>
      </c>
      <c r="G44">
        <v>1.2755999600000001</v>
      </c>
      <c r="H44">
        <v>9.9000003020963209E+37</v>
      </c>
      <c r="J44" s="2">
        <f>TREND(Calibration!$A$2:$A$4,Calibration!$B$2:$B$4,C44)</f>
        <v>396.03483153524633</v>
      </c>
      <c r="K44" s="2">
        <f>TREND(Calibration!$A$2:$A$4,Calibration!$C$2:$C$4,E44)</f>
        <v>749.48887713063209</v>
      </c>
      <c r="L44" s="2">
        <f>TREND(Calibration!$A$2:$A$4,Calibration!$D$2:$D$4,G44)</f>
        <v>474.27139901025953</v>
      </c>
    </row>
    <row r="45" spans="1:12" x14ac:dyDescent="0.25">
      <c r="A45">
        <v>214600</v>
      </c>
      <c r="B45">
        <v>14.161999700000001</v>
      </c>
      <c r="C45">
        <v>0.61129999000000002</v>
      </c>
      <c r="D45">
        <v>1002.32501221</v>
      </c>
      <c r="E45">
        <v>1.97819996</v>
      </c>
      <c r="F45">
        <v>1304.43200684</v>
      </c>
      <c r="G45">
        <v>1.27719998</v>
      </c>
      <c r="H45">
        <v>9.9000003020963209E+37</v>
      </c>
      <c r="J45" s="2">
        <f>TREND(Calibration!$A$2:$A$4,Calibration!$B$2:$B$4,C45)</f>
        <v>398.99960366819954</v>
      </c>
      <c r="K45" s="2">
        <f>TREND(Calibration!$A$2:$A$4,Calibration!$C$2:$C$4,E45)</f>
        <v>777.40382578283948</v>
      </c>
      <c r="L45" s="2">
        <f>TREND(Calibration!$A$2:$A$4,Calibration!$D$2:$D$4,G45)</f>
        <v>474.93300372665317</v>
      </c>
    </row>
    <row r="46" spans="1:12" x14ac:dyDescent="0.25">
      <c r="A46">
        <v>219600</v>
      </c>
      <c r="B46">
        <v>14.067999840000001</v>
      </c>
      <c r="C46">
        <v>0.60210001000000002</v>
      </c>
      <c r="D46">
        <v>976.56896973000005</v>
      </c>
      <c r="E46">
        <v>1.82529998</v>
      </c>
      <c r="F46">
        <v>1226.60900879</v>
      </c>
      <c r="G46">
        <v>1.2798999499999999</v>
      </c>
      <c r="H46">
        <v>9.9000003020963209E+37</v>
      </c>
      <c r="J46" s="2">
        <f>TREND(Calibration!$A$2:$A$4,Calibration!$B$2:$B$4,C46)</f>
        <v>393.31708874563208</v>
      </c>
      <c r="K46" s="2">
        <f>TREND(Calibration!$A$2:$A$4,Calibration!$C$2:$C$4,E46)</f>
        <v>715.72463467071782</v>
      </c>
      <c r="L46" s="2">
        <f>TREND(Calibration!$A$2:$A$4,Calibration!$D$2:$D$4,G46)</f>
        <v>476.04943532508412</v>
      </c>
    </row>
    <row r="47" spans="1:12" x14ac:dyDescent="0.25">
      <c r="A47">
        <v>224600</v>
      </c>
      <c r="B47">
        <v>14.05799961</v>
      </c>
      <c r="C47">
        <v>0.60049998999999998</v>
      </c>
      <c r="D47">
        <v>600.56500243999994</v>
      </c>
      <c r="E47">
        <v>1.91929996</v>
      </c>
      <c r="F47">
        <v>1144.0649414100001</v>
      </c>
      <c r="G47">
        <v>1.2836999899999999</v>
      </c>
      <c r="H47">
        <v>9.9000003020963209E+37</v>
      </c>
      <c r="J47" s="2">
        <f>TREND(Calibration!$A$2:$A$4,Calibration!$B$2:$B$4,C47)</f>
        <v>392.32881077911406</v>
      </c>
      <c r="K47" s="2">
        <f>TREND(Calibration!$A$2:$A$4,Calibration!$C$2:$C$4,E47)</f>
        <v>753.64382034330993</v>
      </c>
      <c r="L47" s="2">
        <f>TREND(Calibration!$A$2:$A$4,Calibration!$D$2:$D$4,G47)</f>
        <v>477.62074342528581</v>
      </c>
    </row>
    <row r="48" spans="1:12" x14ac:dyDescent="0.25">
      <c r="A48">
        <v>229600</v>
      </c>
      <c r="B48">
        <v>14.100999829999999</v>
      </c>
      <c r="C48">
        <v>0.59619999000000001</v>
      </c>
      <c r="D48">
        <v>781.05999756000006</v>
      </c>
      <c r="E48">
        <v>2.0720999199999999</v>
      </c>
      <c r="F48">
        <v>1187.94299316</v>
      </c>
      <c r="G48">
        <v>1.28149998</v>
      </c>
      <c r="H48">
        <v>9.9000003020963209E+37</v>
      </c>
      <c r="J48" s="2">
        <f>TREND(Calibration!$A$2:$A$4,Calibration!$B$2:$B$4,C48)</f>
        <v>389.67284694364486</v>
      </c>
      <c r="K48" s="2">
        <f>TREND(Calibration!$A$2:$A$4,Calibration!$C$2:$C$4,E48)</f>
        <v>815.28266381970889</v>
      </c>
      <c r="L48" s="2">
        <f>TREND(Calibration!$A$2:$A$4,Calibration!$D$2:$D$4,G48)</f>
        <v>476.71104417645563</v>
      </c>
    </row>
    <row r="49" spans="1:12" x14ac:dyDescent="0.25">
      <c r="A49">
        <v>234600</v>
      </c>
      <c r="B49">
        <v>14.22099972</v>
      </c>
      <c r="C49">
        <v>0.59509999000000002</v>
      </c>
      <c r="D49">
        <v>629.89300536999997</v>
      </c>
      <c r="E49">
        <v>2.0322000999999998</v>
      </c>
      <c r="F49">
        <v>932.21099853999999</v>
      </c>
      <c r="G49">
        <v>1.27670002</v>
      </c>
      <c r="H49">
        <v>1171.0780029299999</v>
      </c>
      <c r="J49" s="2">
        <f>TREND(Calibration!$A$2:$A$4,Calibration!$B$2:$B$4,C49)</f>
        <v>388.9934143345713</v>
      </c>
      <c r="K49" s="2">
        <f>TREND(Calibration!$A$2:$A$4,Calibration!$C$2:$C$4,E49)</f>
        <v>799.18724887512053</v>
      </c>
      <c r="L49" s="2">
        <f>TREND(Calibration!$A$2:$A$4,Calibration!$D$2:$D$4,G49)</f>
        <v>474.7262713770524</v>
      </c>
    </row>
    <row r="50" spans="1:12" x14ac:dyDescent="0.25">
      <c r="A50">
        <v>239600</v>
      </c>
      <c r="B50">
        <v>14.300999640000001</v>
      </c>
      <c r="C50">
        <v>0.59460002000000001</v>
      </c>
      <c r="D50">
        <v>886.16998291000004</v>
      </c>
      <c r="E50">
        <v>2.1050999199999998</v>
      </c>
      <c r="F50">
        <v>699.05297852000001</v>
      </c>
      <c r="G50">
        <v>1.28579998</v>
      </c>
      <c r="H50">
        <v>9.9000003020963209E+37</v>
      </c>
      <c r="J50" s="2">
        <f>TREND(Calibration!$A$2:$A$4,Calibration!$B$2:$B$4,C50)</f>
        <v>388.68459986042723</v>
      </c>
      <c r="K50" s="2">
        <f>TREND(Calibration!$A$2:$A$4,Calibration!$C$2:$C$4,E50)</f>
        <v>828.59472119669488</v>
      </c>
      <c r="L50" s="2">
        <f>TREND(Calibration!$A$2:$A$4,Calibration!$D$2:$D$4,G50)</f>
        <v>478.48908462625809</v>
      </c>
    </row>
    <row r="51" spans="1:12" x14ac:dyDescent="0.25">
      <c r="A51">
        <v>244600</v>
      </c>
      <c r="B51">
        <v>14.35900021</v>
      </c>
      <c r="C51">
        <v>0.60270000000000001</v>
      </c>
      <c r="D51">
        <v>460.19400023999998</v>
      </c>
      <c r="E51">
        <v>2.1191000899999999</v>
      </c>
      <c r="F51">
        <v>1335.02697754</v>
      </c>
      <c r="G51">
        <v>1.2928999699999999</v>
      </c>
      <c r="H51">
        <v>996.13299560999997</v>
      </c>
      <c r="J51" s="2">
        <f>TREND(Calibration!$A$2:$A$4,Calibration!$B$2:$B$4,C51)</f>
        <v>393.68768217392119</v>
      </c>
      <c r="K51" s="2">
        <f>TREND(Calibration!$A$2:$A$4,Calibration!$C$2:$C$4,E51)</f>
        <v>834.24232926722698</v>
      </c>
      <c r="L51" s="2">
        <f>TREND(Calibration!$A$2:$A$4,Calibration!$D$2:$D$4,G51)</f>
        <v>481.4249147223494</v>
      </c>
    </row>
    <row r="52" spans="1:12" x14ac:dyDescent="0.25">
      <c r="A52">
        <v>249600</v>
      </c>
      <c r="B52">
        <v>14.211000439999999</v>
      </c>
      <c r="C52">
        <v>0.60479998999999995</v>
      </c>
      <c r="D52">
        <v>930.12097168000003</v>
      </c>
      <c r="E52">
        <v>2.1240000700000001</v>
      </c>
      <c r="F52">
        <v>9.9000003020963209E+37</v>
      </c>
      <c r="G52">
        <v>1.3052999999999999</v>
      </c>
      <c r="H52">
        <v>1107.3640136700001</v>
      </c>
      <c r="J52" s="2">
        <f>TREND(Calibration!$A$2:$A$4,Calibration!$B$2:$B$4,C52)</f>
        <v>394.98477461458327</v>
      </c>
      <c r="K52" s="2">
        <f>TREND(Calibration!$A$2:$A$4,Calibration!$C$2:$C$4,E52)</f>
        <v>836.21896002195683</v>
      </c>
      <c r="L52" s="2">
        <f>TREND(Calibration!$A$2:$A$4,Calibration!$D$2:$D$4,G52)</f>
        <v>486.55229958717825</v>
      </c>
    </row>
    <row r="53" spans="1:12" x14ac:dyDescent="0.25">
      <c r="A53">
        <v>254600</v>
      </c>
      <c r="B53">
        <v>14.152999879999999</v>
      </c>
      <c r="C53">
        <v>0.60650002999999997</v>
      </c>
      <c r="D53">
        <v>982.19897461000005</v>
      </c>
      <c r="E53">
        <v>2.04620004</v>
      </c>
      <c r="F53">
        <v>9.9000003020963209E+37</v>
      </c>
      <c r="G53">
        <v>1.3069000200000001</v>
      </c>
      <c r="H53">
        <v>1080.2419433600001</v>
      </c>
      <c r="J53" s="2">
        <f>TREND(Calibration!$A$2:$A$4,Calibration!$B$2:$B$4,C53)</f>
        <v>396.03483153524633</v>
      </c>
      <c r="K53" s="2">
        <f>TREND(Calibration!$A$2:$A$4,Calibration!$C$2:$C$4,E53)</f>
        <v>804.83476416464669</v>
      </c>
      <c r="L53" s="2">
        <f>TREND(Calibration!$A$2:$A$4,Calibration!$D$2:$D$4,G53)</f>
        <v>487.21390430357201</v>
      </c>
    </row>
    <row r="54" spans="1:12" x14ac:dyDescent="0.25">
      <c r="A54">
        <v>259600</v>
      </c>
      <c r="B54">
        <v>14.08699989</v>
      </c>
      <c r="C54">
        <v>0.60860002000000002</v>
      </c>
      <c r="D54">
        <v>955.71301270000004</v>
      </c>
      <c r="E54">
        <v>1.9424999999999999</v>
      </c>
      <c r="F54">
        <v>1316.9360351600001</v>
      </c>
      <c r="G54">
        <v>1.3014999599999999</v>
      </c>
      <c r="H54">
        <v>1251.54199219</v>
      </c>
      <c r="J54" s="2">
        <f>TREND(Calibration!$A$2:$A$4,Calibration!$B$2:$B$4,C54)</f>
        <v>397.33192397590841</v>
      </c>
      <c r="K54" s="2">
        <f>TREND(Calibration!$A$2:$A$4,Calibration!$C$2:$C$4,E54)</f>
        <v>763.00261621083621</v>
      </c>
      <c r="L54" s="2">
        <f>TREND(Calibration!$A$2:$A$4,Calibration!$D$2:$D$4,G54)</f>
        <v>484.98099148697656</v>
      </c>
    </row>
    <row r="55" spans="1:12" x14ac:dyDescent="0.25">
      <c r="A55">
        <v>264600</v>
      </c>
      <c r="B55">
        <v>14.024999619999999</v>
      </c>
      <c r="C55">
        <v>0.59939998000000005</v>
      </c>
      <c r="D55">
        <v>894.07501220999995</v>
      </c>
      <c r="E55">
        <v>1.9602999699999999</v>
      </c>
      <c r="F55">
        <v>9.9000003020963209E+37</v>
      </c>
      <c r="G55">
        <v>1.30200005</v>
      </c>
      <c r="H55">
        <v>1192.4470214800001</v>
      </c>
      <c r="J55" s="2">
        <f>TREND(Calibration!$A$2:$A$4,Calibration!$B$2:$B$4,C55)</f>
        <v>391.6493719933805</v>
      </c>
      <c r="K55" s="2">
        <f>TREND(Calibration!$A$2:$A$4,Calibration!$C$2:$C$4,E55)</f>
        <v>770.18304717897649</v>
      </c>
      <c r="L55" s="2">
        <f>TREND(Calibration!$A$2:$A$4,Calibration!$D$2:$D$4,G55)</f>
        <v>485.18777759128864</v>
      </c>
    </row>
    <row r="56" spans="1:12" x14ac:dyDescent="0.25">
      <c r="A56">
        <v>269600</v>
      </c>
      <c r="B56">
        <v>13.98600006</v>
      </c>
      <c r="C56">
        <v>0.60479998999999995</v>
      </c>
      <c r="D56">
        <v>809.22900390999996</v>
      </c>
      <c r="E56">
        <v>2.0376000400000001</v>
      </c>
      <c r="F56">
        <v>9.9000003020963209E+37</v>
      </c>
      <c r="G56">
        <v>1.30739999</v>
      </c>
      <c r="H56">
        <v>833.54302978999999</v>
      </c>
      <c r="J56" s="2">
        <f>TREND(Calibration!$A$2:$A$4,Calibration!$B$2:$B$4,C56)</f>
        <v>394.98477461458327</v>
      </c>
      <c r="K56" s="2">
        <f>TREND(Calibration!$A$2:$A$4,Calibration!$C$2:$C$4,E56)</f>
        <v>801.36556133306863</v>
      </c>
      <c r="L56" s="2">
        <f>TREND(Calibration!$A$2:$A$4,Calibration!$D$2:$D$4,G56)</f>
        <v>487.42064078815054</v>
      </c>
    </row>
    <row r="57" spans="1:12" x14ac:dyDescent="0.25">
      <c r="A57">
        <v>274600</v>
      </c>
      <c r="B57">
        <v>14.083999629999999</v>
      </c>
      <c r="C57">
        <v>0.60430002000000005</v>
      </c>
      <c r="D57">
        <v>670.11700439000003</v>
      </c>
      <c r="E57">
        <v>1.97819996</v>
      </c>
      <c r="F57">
        <v>9.9000003020963209E+37</v>
      </c>
      <c r="G57">
        <v>1.3138999899999999</v>
      </c>
      <c r="H57">
        <v>9.9000003020963209E+37</v>
      </c>
      <c r="J57" s="2">
        <f>TREND(Calibration!$A$2:$A$4,Calibration!$B$2:$B$4,C57)</f>
        <v>394.6759601404392</v>
      </c>
      <c r="K57" s="2">
        <f>TREND(Calibration!$A$2:$A$4,Calibration!$C$2:$C$4,E57)</f>
        <v>777.40382578283948</v>
      </c>
      <c r="L57" s="2">
        <f>TREND(Calibration!$A$2:$A$4,Calibration!$D$2:$D$4,G57)</f>
        <v>490.10837635180542</v>
      </c>
    </row>
    <row r="58" spans="1:12" x14ac:dyDescent="0.25">
      <c r="A58">
        <v>279600</v>
      </c>
      <c r="B58">
        <v>14.23700047</v>
      </c>
      <c r="C58">
        <v>0.60589999000000005</v>
      </c>
      <c r="D58">
        <v>554.15197753999996</v>
      </c>
      <c r="E58">
        <v>2.1089000699999998</v>
      </c>
      <c r="F58">
        <v>9.9000003020963209E+37</v>
      </c>
      <c r="G58">
        <v>1.3138999899999999</v>
      </c>
      <c r="H58">
        <v>1288.3380127</v>
      </c>
      <c r="J58" s="2">
        <f>TREND(Calibration!$A$2:$A$4,Calibration!$B$2:$B$4,C58)</f>
        <v>395.66420722365683</v>
      </c>
      <c r="K58" s="2">
        <f>TREND(Calibration!$A$2:$A$4,Calibration!$C$2:$C$4,E58)</f>
        <v>830.12768528279037</v>
      </c>
      <c r="L58" s="2">
        <f>TREND(Calibration!$A$2:$A$4,Calibration!$D$2:$D$4,G58)</f>
        <v>490.10837635180542</v>
      </c>
    </row>
    <row r="59" spans="1:12" x14ac:dyDescent="0.25">
      <c r="A59">
        <v>284600</v>
      </c>
      <c r="B59">
        <v>14.38300037</v>
      </c>
      <c r="C59">
        <v>0.60860002000000002</v>
      </c>
      <c r="D59">
        <v>434.73599243000001</v>
      </c>
      <c r="E59">
        <v>1.9917000499999999</v>
      </c>
      <c r="F59">
        <v>9.9000003020963209E+37</v>
      </c>
      <c r="G59">
        <v>1.31449997</v>
      </c>
      <c r="H59">
        <v>1328.3659668</v>
      </c>
      <c r="J59" s="2">
        <f>TREND(Calibration!$A$2:$A$4,Calibration!$B$2:$B$4,C59)</f>
        <v>397.33192397590841</v>
      </c>
      <c r="K59" s="2">
        <f>TREND(Calibration!$A$2:$A$4,Calibration!$C$2:$C$4,E59)</f>
        <v>782.84970374267198</v>
      </c>
      <c r="L59" s="2">
        <f>TREND(Calibration!$A$2:$A$4,Calibration!$D$2:$D$4,G59)</f>
        <v>490.3564667492642</v>
      </c>
    </row>
    <row r="60" spans="1:12" x14ac:dyDescent="0.25">
      <c r="A60">
        <v>289600</v>
      </c>
      <c r="B60">
        <v>14.414999959999999</v>
      </c>
      <c r="C60">
        <v>0.60320001999999995</v>
      </c>
      <c r="D60">
        <v>596.21197510000002</v>
      </c>
      <c r="E60">
        <v>1.8825999499999999</v>
      </c>
      <c r="F60">
        <v>1106.60998535</v>
      </c>
      <c r="G60">
        <v>1.31659997</v>
      </c>
      <c r="H60">
        <v>9.9000003020963209E+37</v>
      </c>
      <c r="J60" s="2">
        <f>TREND(Calibration!$A$2:$A$4,Calibration!$B$2:$B$4,C60)</f>
        <v>393.99652753136564</v>
      </c>
      <c r="K60" s="2">
        <f>TREND(Calibration!$A$2:$A$4,Calibration!$C$2:$C$4,E60)</f>
        <v>738.83919492343227</v>
      </c>
      <c r="L60" s="2">
        <f>TREND(Calibration!$A$2:$A$4,Calibration!$D$2:$D$4,G60)</f>
        <v>491.22481208521424</v>
      </c>
    </row>
    <row r="61" spans="1:12" x14ac:dyDescent="0.25">
      <c r="A61">
        <v>294600</v>
      </c>
      <c r="B61">
        <v>14.4659996</v>
      </c>
      <c r="C61">
        <v>0.61559998999999999</v>
      </c>
      <c r="D61">
        <v>265.46899414000001</v>
      </c>
      <c r="E61">
        <v>2.0618998999999998</v>
      </c>
      <c r="F61">
        <v>9.9000003020963209E+37</v>
      </c>
      <c r="G61">
        <v>1.32089996</v>
      </c>
      <c r="H61">
        <v>911.17297363</v>
      </c>
      <c r="J61" s="2">
        <f>TREND(Calibration!$A$2:$A$4,Calibration!$B$2:$B$4,C61)</f>
        <v>401.65556750366875</v>
      </c>
      <c r="K61" s="2">
        <f>TREND(Calibration!$A$2:$A$4,Calibration!$C$2:$C$4,E61)</f>
        <v>811.16801983527228</v>
      </c>
      <c r="L61" s="2">
        <f>TREND(Calibration!$A$2:$A$4,Calibration!$D$2:$D$4,G61)</f>
        <v>493.00284840003883</v>
      </c>
    </row>
    <row r="62" spans="1:12" x14ac:dyDescent="0.25">
      <c r="A62">
        <v>299601</v>
      </c>
      <c r="B62">
        <v>14.34500027</v>
      </c>
      <c r="C62">
        <v>0.60750002000000003</v>
      </c>
      <c r="D62">
        <v>1201.6660156200001</v>
      </c>
      <c r="E62">
        <v>2.3550999199999998</v>
      </c>
      <c r="F62">
        <v>1152.8459472699999</v>
      </c>
      <c r="G62">
        <v>1.3316999700000001</v>
      </c>
      <c r="H62">
        <v>9.9000003020963209E+37</v>
      </c>
      <c r="J62" s="2">
        <f>TREND(Calibration!$A$2:$A$4,Calibration!$B$2:$B$4,C62)</f>
        <v>396.65249136683491</v>
      </c>
      <c r="K62" s="2">
        <f>TREND(Calibration!$A$2:$A$4,Calibration!$C$2:$C$4,E62)</f>
        <v>929.44364071931625</v>
      </c>
      <c r="L62" s="2">
        <f>TREND(Calibration!$A$2:$A$4,Calibration!$D$2:$D$4,G62)</f>
        <v>497.46862854847404</v>
      </c>
    </row>
    <row r="63" spans="1:12" x14ac:dyDescent="0.25">
      <c r="A63">
        <v>304601</v>
      </c>
      <c r="B63">
        <v>14.274000170000001</v>
      </c>
      <c r="C63">
        <v>0.60320001999999995</v>
      </c>
      <c r="D63">
        <v>673.02502441000001</v>
      </c>
      <c r="E63">
        <v>2.3275999999999999</v>
      </c>
      <c r="F63">
        <v>1167.4279785199999</v>
      </c>
      <c r="G63">
        <v>1.3311999999999999</v>
      </c>
      <c r="H63">
        <v>1344.2550048799999</v>
      </c>
      <c r="J63" s="2">
        <f>TREND(Calibration!$A$2:$A$4,Calibration!$B$2:$B$4,C63)</f>
        <v>393.99652753136564</v>
      </c>
      <c r="K63" s="2">
        <f>TREND(Calibration!$A$2:$A$4,Calibration!$C$2:$C$4,E63)</f>
        <v>918.35029184348218</v>
      </c>
      <c r="L63" s="2">
        <f>TREND(Calibration!$A$2:$A$4,Calibration!$D$2:$D$4,G63)</f>
        <v>497.2618920638954</v>
      </c>
    </row>
    <row r="64" spans="1:12" x14ac:dyDescent="0.25">
      <c r="A64">
        <v>309601</v>
      </c>
      <c r="B64">
        <v>14.161000250000001</v>
      </c>
      <c r="C64">
        <v>0.60430002000000005</v>
      </c>
      <c r="D64">
        <v>818.11602783000001</v>
      </c>
      <c r="E64">
        <v>2.10619998</v>
      </c>
      <c r="F64">
        <v>781.09100341999999</v>
      </c>
      <c r="G64">
        <v>1.3344000600000001</v>
      </c>
      <c r="H64">
        <v>9.9000003020963209E+37</v>
      </c>
      <c r="J64" s="2">
        <f>TREND(Calibration!$A$2:$A$4,Calibration!$B$2:$B$4,C64)</f>
        <v>394.6759601404392</v>
      </c>
      <c r="K64" s="2">
        <f>TREND(Calibration!$A$2:$A$4,Calibration!$C$2:$C$4,E64)</f>
        <v>829.03848064633519</v>
      </c>
      <c r="L64" s="2">
        <f>TREND(Calibration!$A$2:$A$4,Calibration!$D$2:$D$4,G64)</f>
        <v>498.58510976663854</v>
      </c>
    </row>
    <row r="65" spans="1:12" x14ac:dyDescent="0.25">
      <c r="A65">
        <v>314600</v>
      </c>
      <c r="B65">
        <v>14.11299992</v>
      </c>
      <c r="C65">
        <v>0.60589999000000005</v>
      </c>
      <c r="D65">
        <v>661.09600829999999</v>
      </c>
      <c r="E65">
        <v>2.1563999699999998</v>
      </c>
      <c r="F65">
        <v>863.16699218999997</v>
      </c>
      <c r="G65">
        <v>1.3344000600000001</v>
      </c>
      <c r="H65">
        <v>980.88299560999997</v>
      </c>
      <c r="J65" s="2">
        <f>TREND(Calibration!$A$2:$A$4,Calibration!$B$2:$B$4,C65)</f>
        <v>395.66420722365683</v>
      </c>
      <c r="K65" s="2">
        <f>TREND(Calibration!$A$2:$A$4,Calibration!$C$2:$C$4,E65)</f>
        <v>849.28893965252064</v>
      </c>
      <c r="L65" s="2">
        <f>TREND(Calibration!$A$2:$A$4,Calibration!$D$2:$D$4,G65)</f>
        <v>498.58510976663854</v>
      </c>
    </row>
    <row r="66" spans="1:12" x14ac:dyDescent="0.25">
      <c r="A66">
        <v>319600</v>
      </c>
      <c r="B66">
        <v>14.14500046</v>
      </c>
      <c r="C66">
        <v>0.63020003000000002</v>
      </c>
      <c r="D66">
        <v>1080.25</v>
      </c>
      <c r="E66">
        <v>2.1714999700000002</v>
      </c>
      <c r="F66">
        <v>944.26800536999997</v>
      </c>
      <c r="G66">
        <v>1.3377000100000001</v>
      </c>
      <c r="H66">
        <v>1275.93005371</v>
      </c>
      <c r="J66" s="2">
        <f>TREND(Calibration!$A$2:$A$4,Calibration!$B$2:$B$4,C66)</f>
        <v>410.67351593073948</v>
      </c>
      <c r="K66" s="2">
        <f>TREND(Calibration!$A$2:$A$4,Calibration!$C$2:$C$4,E66)</f>
        <v>855.3802143916871</v>
      </c>
      <c r="L66" s="2">
        <f>TREND(Calibration!$A$2:$A$4,Calibration!$D$2:$D$4,G66)</f>
        <v>499.94963176252816</v>
      </c>
    </row>
    <row r="67" spans="1:12" x14ac:dyDescent="0.25">
      <c r="A67">
        <v>324601</v>
      </c>
      <c r="B67">
        <v>14.260999679999999</v>
      </c>
      <c r="C67">
        <v>0.64319998</v>
      </c>
      <c r="D67">
        <v>9.9000003020963209E+37</v>
      </c>
      <c r="E67">
        <v>2.4565999500000002</v>
      </c>
      <c r="F67">
        <v>713.36499022999999</v>
      </c>
      <c r="G67">
        <v>1.33819997</v>
      </c>
      <c r="H67">
        <v>9.9000003020963209E+37</v>
      </c>
      <c r="J67" s="2">
        <f>TREND(Calibration!$A$2:$A$4,Calibration!$B$2:$B$4,C67)</f>
        <v>418.70314315467158</v>
      </c>
      <c r="K67" s="2">
        <f>TREND(Calibration!$A$2:$A$4,Calibration!$C$2:$C$4,E67)</f>
        <v>970.38831414737103</v>
      </c>
      <c r="L67" s="2">
        <f>TREND(Calibration!$A$2:$A$4,Calibration!$D$2:$D$4,G67)</f>
        <v>500.15636411212893</v>
      </c>
    </row>
    <row r="68" spans="1:12" x14ac:dyDescent="0.25">
      <c r="A68">
        <v>329601</v>
      </c>
      <c r="B68">
        <v>14.34599972</v>
      </c>
      <c r="C68">
        <v>0.65240001999999997</v>
      </c>
      <c r="D68">
        <v>1206.5190429700001</v>
      </c>
      <c r="E68">
        <v>2.30649996</v>
      </c>
      <c r="F68">
        <v>846.52001953000001</v>
      </c>
      <c r="G68">
        <v>1.34630001</v>
      </c>
      <c r="H68">
        <v>1303.6810302700001</v>
      </c>
      <c r="J68" s="2">
        <f>TREND(Calibration!$A$2:$A$4,Calibration!$B$2:$B$4,C68)</f>
        <v>424.38569513719955</v>
      </c>
      <c r="K68" s="2">
        <f>TREND(Calibration!$A$2:$A$4,Calibration!$C$2:$C$4,E68)</f>
        <v>909.83862689994589</v>
      </c>
      <c r="L68" s="2">
        <f>TREND(Calibration!$A$2:$A$4,Calibration!$D$2:$D$4,G68)</f>
        <v>503.50571266213308</v>
      </c>
    </row>
    <row r="69" spans="1:12" x14ac:dyDescent="0.25">
      <c r="A69">
        <v>334601</v>
      </c>
      <c r="B69">
        <v>14.35900021</v>
      </c>
      <c r="C69">
        <v>0.65719998000000002</v>
      </c>
      <c r="D69">
        <v>1237.91699219</v>
      </c>
      <c r="E69">
        <v>2.1935999399999999</v>
      </c>
      <c r="F69">
        <v>1157.2590332</v>
      </c>
      <c r="G69">
        <v>1.3603999600000001</v>
      </c>
      <c r="H69">
        <v>1214.0579834</v>
      </c>
      <c r="J69" s="2">
        <f>TREND(Calibration!$A$2:$A$4,Calibration!$B$2:$B$4,C69)</f>
        <v>427.35046727015282</v>
      </c>
      <c r="K69" s="2">
        <f>TREND(Calibration!$A$2:$A$4,Calibration!$C$2:$C$4,E69)</f>
        <v>864.29524677561642</v>
      </c>
      <c r="L69" s="2">
        <f>TREND(Calibration!$A$2:$A$4,Calibration!$D$2:$D$4,G69)</f>
        <v>509.33601067148015</v>
      </c>
    </row>
    <row r="70" spans="1:12" x14ac:dyDescent="0.25">
      <c r="A70">
        <v>339601</v>
      </c>
      <c r="B70">
        <v>14.32299995</v>
      </c>
      <c r="C70">
        <v>0.64910000999999995</v>
      </c>
      <c r="D70">
        <v>1174.0839843700001</v>
      </c>
      <c r="E70">
        <v>2.1449999800000001</v>
      </c>
      <c r="F70">
        <v>1199.93200684</v>
      </c>
      <c r="G70">
        <v>1.36580002</v>
      </c>
      <c r="H70">
        <v>1066.2020263700001</v>
      </c>
      <c r="J70" s="2">
        <f>TREND(Calibration!$A$2:$A$4,Calibration!$B$2:$B$4,C70)</f>
        <v>422.34739113331887</v>
      </c>
      <c r="K70" s="2">
        <f>TREND(Calibration!$A$2:$A$4,Calibration!$C$2:$C$4,E70)</f>
        <v>844.69023295624606</v>
      </c>
      <c r="L70" s="2">
        <f>TREND(Calibration!$A$2:$A$4,Calibration!$D$2:$D$4,G70)</f>
        <v>511.56892348807548</v>
      </c>
    </row>
    <row r="71" spans="1:12" x14ac:dyDescent="0.25">
      <c r="A71">
        <v>344602</v>
      </c>
      <c r="B71">
        <v>14.225000380000001</v>
      </c>
      <c r="C71">
        <v>0.64529996999999995</v>
      </c>
      <c r="D71">
        <v>1166.9090576200001</v>
      </c>
      <c r="E71">
        <v>2.1013000000000002</v>
      </c>
      <c r="F71">
        <v>1002.42498779</v>
      </c>
      <c r="G71">
        <v>1.3614000100000001</v>
      </c>
      <c r="H71">
        <v>9.9000003020963209E+37</v>
      </c>
      <c r="J71" s="2">
        <f>TREND(Calibration!$A$2:$A$4,Calibration!$B$2:$B$4,C71)</f>
        <v>420.00023559533366</v>
      </c>
      <c r="K71" s="2">
        <f>TREND(Calibration!$A$2:$A$4,Calibration!$C$2:$C$4,E71)</f>
        <v>827.06184989160545</v>
      </c>
      <c r="L71" s="2">
        <f>TREND(Calibration!$A$2:$A$4,Calibration!$D$2:$D$4,G71)</f>
        <v>509.74952912539288</v>
      </c>
    </row>
    <row r="72" spans="1:12" x14ac:dyDescent="0.25">
      <c r="A72">
        <v>349602</v>
      </c>
      <c r="B72">
        <v>14.147999759999999</v>
      </c>
      <c r="C72">
        <v>0.62699996999999996</v>
      </c>
      <c r="D72">
        <v>1258.1619873</v>
      </c>
      <c r="E72">
        <v>2.21790004</v>
      </c>
      <c r="F72">
        <v>1040.0360107399999</v>
      </c>
      <c r="G72">
        <v>1.3624999499999999</v>
      </c>
      <c r="H72">
        <v>9.9000003020963209E+37</v>
      </c>
      <c r="J72" s="2">
        <f>TREND(Calibration!$A$2:$A$4,Calibration!$B$2:$B$4,C72)</f>
        <v>408.69694764438327</v>
      </c>
      <c r="K72" s="2">
        <f>TREND(Calibration!$A$2:$A$4,Calibration!$C$2:$C$4,E72)</f>
        <v>874.09780209278301</v>
      </c>
      <c r="L72" s="2">
        <f>TREND(Calibration!$A$2:$A$4,Calibration!$D$2:$D$4,G72)</f>
        <v>510.20435187245232</v>
      </c>
    </row>
    <row r="73" spans="1:12" x14ac:dyDescent="0.25">
      <c r="A73">
        <v>354603</v>
      </c>
      <c r="B73">
        <v>14.10900021</v>
      </c>
      <c r="C73">
        <v>0.62809998</v>
      </c>
      <c r="D73">
        <v>598.62402343999997</v>
      </c>
      <c r="E73">
        <v>2.3076000200000002</v>
      </c>
      <c r="F73">
        <v>9.9000003020963209E+37</v>
      </c>
      <c r="G73">
        <v>1.36469996</v>
      </c>
      <c r="H73">
        <v>873.44396973000005</v>
      </c>
      <c r="J73" s="2">
        <f>TREND(Calibration!$A$2:$A$4,Calibration!$B$2:$B$4,C73)</f>
        <v>409.3763864301169</v>
      </c>
      <c r="K73" s="2">
        <f>TREND(Calibration!$A$2:$A$4,Calibration!$C$2:$C$4,E73)</f>
        <v>910.28238634958609</v>
      </c>
      <c r="L73" s="2">
        <f>TREND(Calibration!$A$2:$A$4,Calibration!$D$2:$D$4,G73)</f>
        <v>511.11405112128261</v>
      </c>
    </row>
    <row r="74" spans="1:12" x14ac:dyDescent="0.25">
      <c r="A74">
        <v>359611</v>
      </c>
      <c r="B74">
        <v>14.06299973</v>
      </c>
      <c r="C74">
        <v>0.63510001000000005</v>
      </c>
      <c r="D74">
        <v>877.45300293000003</v>
      </c>
      <c r="E74">
        <v>2.3594000300000002</v>
      </c>
      <c r="F74">
        <v>9.9000003020963209E+37</v>
      </c>
      <c r="G74">
        <v>1.3748999799999999</v>
      </c>
      <c r="H74">
        <v>1279.01599121</v>
      </c>
      <c r="J74" s="2">
        <f>TREND(Calibration!$A$2:$A$4,Calibration!$B$2:$B$4,C74)</f>
        <v>413.70006701783774</v>
      </c>
      <c r="K74" s="2">
        <f>TREND(Calibration!$A$2:$A$4,Calibration!$C$2:$C$4,E74)</f>
        <v>931.17828650863009</v>
      </c>
      <c r="L74" s="2">
        <f>TREND(Calibration!$A$2:$A$4,Calibration!$D$2:$D$4,G74)</f>
        <v>515.33173673728118</v>
      </c>
    </row>
    <row r="75" spans="1:12" x14ac:dyDescent="0.25">
      <c r="A75">
        <v>364602</v>
      </c>
      <c r="B75">
        <v>14.118000029999999</v>
      </c>
      <c r="C75">
        <v>0.62319999999999998</v>
      </c>
      <c r="D75">
        <v>9.9000003020963209E+37</v>
      </c>
      <c r="E75">
        <v>2.5257999899999999</v>
      </c>
      <c r="F75">
        <v>1269.1960449200001</v>
      </c>
      <c r="G75">
        <v>1.37549996</v>
      </c>
      <c r="H75">
        <v>1357.0870361299999</v>
      </c>
      <c r="J75" s="2">
        <f>TREND(Calibration!$A$2:$A$4,Calibration!$B$2:$B$4,C75)</f>
        <v>406.34983534301864</v>
      </c>
      <c r="K75" s="2">
        <f>TREND(Calibration!$A$2:$A$4,Calibration!$C$2:$C$4,E75)</f>
        <v>998.30331120705955</v>
      </c>
      <c r="L75" s="2">
        <f>TREND(Calibration!$A$2:$A$4,Calibration!$D$2:$D$4,G75)</f>
        <v>515.57982713473984</v>
      </c>
    </row>
    <row r="76" spans="1:12" x14ac:dyDescent="0.25">
      <c r="A76">
        <v>369602</v>
      </c>
      <c r="B76">
        <v>14.319000239999999</v>
      </c>
      <c r="C76">
        <v>0.62159997</v>
      </c>
      <c r="D76">
        <v>926.17102050999995</v>
      </c>
      <c r="E76">
        <v>2.41560006</v>
      </c>
      <c r="F76">
        <v>9.9000003020963209E+37</v>
      </c>
      <c r="G76">
        <v>1.38469994</v>
      </c>
      <c r="H76">
        <v>1140.6610107399999</v>
      </c>
      <c r="J76" s="2">
        <f>TREND(Calibration!$A$2:$A$4,Calibration!$B$2:$B$4,C76)</f>
        <v>405.36155119984056</v>
      </c>
      <c r="K76" s="2">
        <f>TREND(Calibration!$A$2:$A$4,Calibration!$C$2:$C$4,E76)</f>
        <v>953.8491357191856</v>
      </c>
      <c r="L76" s="2">
        <f>TREND(Calibration!$A$2:$A$4,Calibration!$D$2:$D$4,G76)</f>
        <v>519.38399843180355</v>
      </c>
    </row>
    <row r="77" spans="1:12" x14ac:dyDescent="0.25">
      <c r="A77">
        <v>374601</v>
      </c>
      <c r="B77">
        <v>14.51399994</v>
      </c>
      <c r="C77">
        <v>0.61619997000000004</v>
      </c>
      <c r="D77">
        <v>1011.4639892599999</v>
      </c>
      <c r="E77">
        <v>2.13910007</v>
      </c>
      <c r="F77">
        <v>9.9000003020963209E+37</v>
      </c>
      <c r="G77">
        <v>1.38629997</v>
      </c>
      <c r="H77">
        <v>1123.3000488299999</v>
      </c>
      <c r="J77" s="2">
        <f>TREND(Calibration!$A$2:$A$4,Calibration!$B$2:$B$4,C77)</f>
        <v>402.0261547552978</v>
      </c>
      <c r="K77" s="2">
        <f>TREND(Calibration!$A$2:$A$4,Calibration!$C$2:$C$4,E77)</f>
        <v>842.31023476112318</v>
      </c>
      <c r="L77" s="2">
        <f>TREND(Calibration!$A$2:$A$4,Calibration!$D$2:$D$4,G77)</f>
        <v>520.04560728317506</v>
      </c>
    </row>
    <row r="78" spans="1:12" x14ac:dyDescent="0.25">
      <c r="A78">
        <v>379602</v>
      </c>
      <c r="B78">
        <v>14.67199993</v>
      </c>
      <c r="C78">
        <v>0.61940002000000005</v>
      </c>
      <c r="D78">
        <v>1254.5860595700001</v>
      </c>
      <c r="E78">
        <v>2.04029989</v>
      </c>
      <c r="F78">
        <v>9.9000003020963209E+37</v>
      </c>
      <c r="G78">
        <v>1.38629997</v>
      </c>
      <c r="H78">
        <v>1131.9589843700001</v>
      </c>
      <c r="J78" s="2">
        <f>TREND(Calibration!$A$2:$A$4,Calibration!$B$2:$B$4,C78)</f>
        <v>404.00271686499394</v>
      </c>
      <c r="K78" s="2">
        <f>TREND(Calibration!$A$2:$A$4,Calibration!$C$2:$C$4,E78)</f>
        <v>802.4546691545612</v>
      </c>
      <c r="L78" s="2">
        <f>TREND(Calibration!$A$2:$A$4,Calibration!$D$2:$D$4,G78)</f>
        <v>520.04560728317506</v>
      </c>
    </row>
    <row r="79" spans="1:12" x14ac:dyDescent="0.25">
      <c r="A79">
        <v>384601</v>
      </c>
      <c r="B79">
        <v>14.64299965</v>
      </c>
      <c r="C79">
        <v>0.61129999000000002</v>
      </c>
      <c r="D79">
        <v>9.9000003020963209E+37</v>
      </c>
      <c r="E79">
        <v>2.1326000700000001</v>
      </c>
      <c r="F79">
        <v>863.10998534999999</v>
      </c>
      <c r="G79">
        <v>1.39279997</v>
      </c>
      <c r="H79">
        <v>1257.6970214800001</v>
      </c>
      <c r="J79" s="2">
        <f>TREND(Calibration!$A$2:$A$4,Calibration!$B$2:$B$4,C79)</f>
        <v>398.99960366819954</v>
      </c>
      <c r="K79" s="2">
        <f>TREND(Calibration!$A$2:$A$4,Calibration!$C$2:$C$4,E79)</f>
        <v>839.688162853535</v>
      </c>
      <c r="L79" s="2">
        <f>TREND(Calibration!$A$2:$A$4,Calibration!$D$2:$D$4,G79)</f>
        <v>522.73334284682994</v>
      </c>
    </row>
    <row r="80" spans="1:12" x14ac:dyDescent="0.25">
      <c r="A80">
        <v>389601</v>
      </c>
      <c r="B80">
        <v>14.538999560000001</v>
      </c>
      <c r="C80">
        <v>0.60699999000000004</v>
      </c>
      <c r="D80">
        <v>1149.2779541</v>
      </c>
      <c r="E80">
        <v>2.13050008</v>
      </c>
      <c r="F80">
        <v>639.54699706999997</v>
      </c>
      <c r="G80">
        <v>1.39170003</v>
      </c>
      <c r="H80">
        <v>1349.15002441</v>
      </c>
      <c r="J80" s="2">
        <f>TREND(Calibration!$A$2:$A$4,Calibration!$B$2:$B$4,C80)</f>
        <v>396.34363983273033</v>
      </c>
      <c r="K80" s="2">
        <f>TREND(Calibration!$A$2:$A$4,Calibration!$C$2:$C$4,E80)</f>
        <v>838.84103596350178</v>
      </c>
      <c r="L80" s="2">
        <f>TREND(Calibration!$A$2:$A$4,Calibration!$D$2:$D$4,G80)</f>
        <v>522.27852009977039</v>
      </c>
    </row>
    <row r="81" spans="1:12" x14ac:dyDescent="0.25">
      <c r="A81">
        <v>394602</v>
      </c>
      <c r="B81">
        <v>14.425999640000001</v>
      </c>
      <c r="C81">
        <v>0.59729999</v>
      </c>
      <c r="D81">
        <v>1369.76293945</v>
      </c>
      <c r="E81">
        <v>2.13100004</v>
      </c>
      <c r="F81">
        <v>587.13702393000005</v>
      </c>
      <c r="G81">
        <v>1.3911000499999999</v>
      </c>
      <c r="H81">
        <v>9.9000003020963209E+37</v>
      </c>
      <c r="J81" s="2">
        <f>TREND(Calibration!$A$2:$A$4,Calibration!$B$2:$B$4,C81)</f>
        <v>390.35227955271836</v>
      </c>
      <c r="K81" s="2">
        <f>TREND(Calibration!$A$2:$A$4,Calibration!$C$2:$C$4,E81)</f>
        <v>839.04271766671991</v>
      </c>
      <c r="L81" s="2">
        <f>TREND(Calibration!$A$2:$A$4,Calibration!$D$2:$D$4,G81)</f>
        <v>522.03042970231172</v>
      </c>
    </row>
    <row r="82" spans="1:12" x14ac:dyDescent="0.25">
      <c r="A82">
        <v>399601</v>
      </c>
      <c r="B82">
        <v>14.35700035</v>
      </c>
      <c r="C82">
        <v>0.59890001999999998</v>
      </c>
      <c r="D82">
        <v>9.9000003020963209E+37</v>
      </c>
      <c r="E82">
        <v>2.1298999799999998</v>
      </c>
      <c r="F82">
        <v>477.47198486000002</v>
      </c>
      <c r="G82">
        <v>1.4019000500000001</v>
      </c>
      <c r="H82">
        <v>9.9000003020963209E+37</v>
      </c>
      <c r="J82" s="2">
        <f>TREND(Calibration!$A$2:$A$4,Calibration!$B$2:$B$4,C82)</f>
        <v>391.34056369589644</v>
      </c>
      <c r="K82" s="2">
        <f>TREND(Calibration!$A$2:$A$4,Calibration!$C$2:$C$4,E82)</f>
        <v>838.5989582170796</v>
      </c>
      <c r="L82" s="2">
        <f>TREND(Calibration!$A$2:$A$4,Calibration!$D$2:$D$4,G82)</f>
        <v>526.49620571576907</v>
      </c>
    </row>
    <row r="83" spans="1:12" x14ac:dyDescent="0.25">
      <c r="A83">
        <v>404602</v>
      </c>
      <c r="B83">
        <v>14.288999560000001</v>
      </c>
      <c r="C83">
        <v>0.60049998999999998</v>
      </c>
      <c r="D83">
        <v>1147.0839843700001</v>
      </c>
      <c r="E83">
        <v>2.1321001100000001</v>
      </c>
      <c r="F83">
        <v>506.63800049000002</v>
      </c>
      <c r="G83">
        <v>1.39380002</v>
      </c>
      <c r="H83">
        <v>9.9000003020963209E+37</v>
      </c>
      <c r="J83" s="2">
        <f>TREND(Calibration!$A$2:$A$4,Calibration!$B$2:$B$4,C83)</f>
        <v>392.32881077911406</v>
      </c>
      <c r="K83" s="2">
        <f>TREND(Calibration!$A$2:$A$4,Calibration!$C$2:$C$4,E83)</f>
        <v>839.48648115031688</v>
      </c>
      <c r="L83" s="2">
        <f>TREND(Calibration!$A$2:$A$4,Calibration!$D$2:$D$4,G83)</f>
        <v>523.14686130074267</v>
      </c>
    </row>
    <row r="84" spans="1:12" x14ac:dyDescent="0.25">
      <c r="A84">
        <v>409602</v>
      </c>
      <c r="B84">
        <v>14.27999973</v>
      </c>
      <c r="C84">
        <v>0.60320001999999995</v>
      </c>
      <c r="D84">
        <v>505.80700683999999</v>
      </c>
      <c r="E84">
        <v>2.1029000299999998</v>
      </c>
      <c r="F84">
        <v>444.38699341</v>
      </c>
      <c r="G84">
        <v>1.39279997</v>
      </c>
      <c r="H84">
        <v>9.9000003020963209E+37</v>
      </c>
      <c r="J84" s="2">
        <f>TREND(Calibration!$A$2:$A$4,Calibration!$B$2:$B$4,C84)</f>
        <v>393.99652753136564</v>
      </c>
      <c r="K84" s="2">
        <f>TREND(Calibration!$A$2:$A$4,Calibration!$C$2:$C$4,E84)</f>
        <v>827.70729507842043</v>
      </c>
      <c r="L84" s="2">
        <f>TREND(Calibration!$A$2:$A$4,Calibration!$D$2:$D$4,G84)</f>
        <v>522.73334284682994</v>
      </c>
    </row>
    <row r="85" spans="1:12" x14ac:dyDescent="0.25">
      <c r="A85">
        <v>414602</v>
      </c>
      <c r="B85">
        <v>14.32499981</v>
      </c>
      <c r="C85">
        <v>0.60049998999999998</v>
      </c>
      <c r="D85">
        <v>841.10198975000003</v>
      </c>
      <c r="E85">
        <v>2.07920003</v>
      </c>
      <c r="F85">
        <v>567.57299805000002</v>
      </c>
      <c r="G85">
        <v>1.40090001</v>
      </c>
      <c r="H85">
        <v>9.9000003020963209E+37</v>
      </c>
      <c r="J85" s="2">
        <f>TREND(Calibration!$A$2:$A$4,Calibration!$B$2:$B$4,C85)</f>
        <v>392.32881077911406</v>
      </c>
      <c r="K85" s="2">
        <f>TREND(Calibration!$A$2:$A$4,Calibration!$C$2:$C$4,E85)</f>
        <v>818.14681750767591</v>
      </c>
      <c r="L85" s="2">
        <f>TREND(Calibration!$A$2:$A$4,Calibration!$D$2:$D$4,G85)</f>
        <v>526.08269139683409</v>
      </c>
    </row>
    <row r="86" spans="1:12" x14ac:dyDescent="0.25">
      <c r="A86">
        <v>419602</v>
      </c>
      <c r="B86">
        <v>14.30200005</v>
      </c>
      <c r="C86">
        <v>0.59890001999999998</v>
      </c>
      <c r="D86">
        <v>724.38098145000004</v>
      </c>
      <c r="E86">
        <v>2.1266999200000001</v>
      </c>
      <c r="F86">
        <v>773.28100586000005</v>
      </c>
      <c r="G86">
        <v>1.40840006</v>
      </c>
      <c r="H86">
        <v>9.9000003020963209E+37</v>
      </c>
      <c r="J86" s="2">
        <f>TREND(Calibration!$A$2:$A$4,Calibration!$B$2:$B$4,C86)</f>
        <v>391.34056369589644</v>
      </c>
      <c r="K86" s="2">
        <f>TREND(Calibration!$A$2:$A$4,Calibration!$C$2:$C$4,E86)</f>
        <v>837.30806784344941</v>
      </c>
      <c r="L86" s="2">
        <f>TREND(Calibration!$A$2:$A$4,Calibration!$D$2:$D$4,G86)</f>
        <v>529.18394541440171</v>
      </c>
    </row>
    <row r="87" spans="1:12" x14ac:dyDescent="0.25">
      <c r="A87">
        <v>424602</v>
      </c>
      <c r="B87">
        <v>14.272999759999999</v>
      </c>
      <c r="C87">
        <v>0.6038</v>
      </c>
      <c r="D87">
        <v>647.85601807</v>
      </c>
      <c r="E87">
        <v>1.95659995</v>
      </c>
      <c r="F87">
        <v>811.49499512</v>
      </c>
      <c r="G87">
        <v>1.40840006</v>
      </c>
      <c r="H87">
        <v>9.9000003020963209E+37</v>
      </c>
      <c r="J87" s="2">
        <f>TREND(Calibration!$A$2:$A$4,Calibration!$B$2:$B$4,C87)</f>
        <v>394.36711478299469</v>
      </c>
      <c r="K87" s="2">
        <f>TREND(Calibration!$A$2:$A$4,Calibration!$C$2:$C$4,E87)</f>
        <v>768.69047510212818</v>
      </c>
      <c r="L87" s="2">
        <f>TREND(Calibration!$A$2:$A$4,Calibration!$D$2:$D$4,G87)</f>
        <v>529.18394541440171</v>
      </c>
    </row>
    <row r="88" spans="1:12" x14ac:dyDescent="0.25">
      <c r="A88">
        <v>429602</v>
      </c>
      <c r="B88">
        <v>14.22399998</v>
      </c>
      <c r="C88">
        <v>0.62159997</v>
      </c>
      <c r="D88">
        <v>448.66000365999997</v>
      </c>
      <c r="E88">
        <v>2.1024000599999999</v>
      </c>
      <c r="F88">
        <v>9.9000003020963209E+37</v>
      </c>
      <c r="G88">
        <v>1.4035999800000001</v>
      </c>
      <c r="H88">
        <v>1363.8549804700001</v>
      </c>
      <c r="J88" s="2">
        <f>TREND(Calibration!$A$2:$A$4,Calibration!$B$2:$B$4,C88)</f>
        <v>405.36155119984056</v>
      </c>
      <c r="K88" s="2">
        <f>TREND(Calibration!$A$2:$A$4,Calibration!$C$2:$C$4,E88)</f>
        <v>827.50560934124553</v>
      </c>
      <c r="L88" s="2">
        <f>TREND(Calibration!$A$2:$A$4,Calibration!$D$2:$D$4,G88)</f>
        <v>527.19912299526504</v>
      </c>
    </row>
    <row r="89" spans="1:12" x14ac:dyDescent="0.25">
      <c r="A89">
        <v>434602</v>
      </c>
      <c r="B89">
        <v>14.14299965</v>
      </c>
      <c r="C89">
        <v>0.62540001000000001</v>
      </c>
      <c r="D89">
        <v>972.81097411999997</v>
      </c>
      <c r="E89">
        <v>2.0332999200000001</v>
      </c>
      <c r="F89">
        <v>9.9000003020963209E+37</v>
      </c>
      <c r="G89">
        <v>1.4191999399999999</v>
      </c>
      <c r="H89">
        <v>1329.98205566</v>
      </c>
      <c r="J89" s="2">
        <f>TREND(Calibration!$A$2:$A$4,Calibration!$B$2:$B$4,C89)</f>
        <v>407.70870673782576</v>
      </c>
      <c r="K89" s="2">
        <f>TREND(Calibration!$A$2:$A$4,Calibration!$C$2:$C$4,E89)</f>
        <v>799.63091150979812</v>
      </c>
      <c r="L89" s="2">
        <f>TREND(Calibration!$A$2:$A$4,Calibration!$D$2:$D$4,G89)</f>
        <v>533.64967180812562</v>
      </c>
    </row>
    <row r="90" spans="1:12" x14ac:dyDescent="0.25">
      <c r="A90">
        <v>439602</v>
      </c>
      <c r="B90">
        <v>14.100999829999999</v>
      </c>
      <c r="C90">
        <v>0.62</v>
      </c>
      <c r="D90">
        <v>782.58197021000001</v>
      </c>
      <c r="E90">
        <v>2.0699999299999998</v>
      </c>
      <c r="F90">
        <v>9.9000003020963209E+37</v>
      </c>
      <c r="G90">
        <v>1.4191999399999999</v>
      </c>
      <c r="H90">
        <v>9.9000003020963209E+37</v>
      </c>
      <c r="J90" s="2">
        <f>TREND(Calibration!$A$2:$A$4,Calibration!$B$2:$B$4,C90)</f>
        <v>404.37330411662293</v>
      </c>
      <c r="K90" s="2">
        <f>TREND(Calibration!$A$2:$A$4,Calibration!$C$2:$C$4,E90)</f>
        <v>814.43553692967566</v>
      </c>
      <c r="L90" s="2">
        <f>TREND(Calibration!$A$2:$A$4,Calibration!$D$2:$D$4,G90)</f>
        <v>533.64967180812562</v>
      </c>
    </row>
    <row r="91" spans="1:12" x14ac:dyDescent="0.25">
      <c r="A91">
        <v>444602</v>
      </c>
      <c r="B91">
        <v>14.15999985</v>
      </c>
      <c r="C91">
        <v>0.62159997</v>
      </c>
      <c r="D91">
        <v>425.85998534999999</v>
      </c>
      <c r="E91">
        <v>2.0457000700000001</v>
      </c>
      <c r="F91">
        <v>9.9000003020963209E+37</v>
      </c>
      <c r="G91">
        <v>1.42190003</v>
      </c>
      <c r="H91">
        <v>1329.3280029299999</v>
      </c>
      <c r="J91" s="2">
        <f>TREND(Calibration!$A$2:$A$4,Calibration!$B$2:$B$4,C91)</f>
        <v>405.36155119984056</v>
      </c>
      <c r="K91" s="2">
        <f>TREND(Calibration!$A$2:$A$4,Calibration!$C$2:$C$4,E91)</f>
        <v>804.6330784274719</v>
      </c>
      <c r="L91" s="2">
        <f>TREND(Calibration!$A$2:$A$4,Calibration!$D$2:$D$4,G91)</f>
        <v>534.76615302629011</v>
      </c>
    </row>
    <row r="92" spans="1:12" x14ac:dyDescent="0.25">
      <c r="A92">
        <v>449602</v>
      </c>
      <c r="B92">
        <v>14.24100018</v>
      </c>
      <c r="C92">
        <v>0.62319999999999998</v>
      </c>
      <c r="D92">
        <v>680.89898682</v>
      </c>
      <c r="E92">
        <v>1.94949996</v>
      </c>
      <c r="F92">
        <v>9.9000003020963209E+37</v>
      </c>
      <c r="G92">
        <v>1.43110001</v>
      </c>
      <c r="H92">
        <v>9.9000003020963209E+37</v>
      </c>
      <c r="J92" s="2">
        <f>TREND(Calibration!$A$2:$A$4,Calibration!$B$2:$B$4,C92)</f>
        <v>406.34983534301864</v>
      </c>
      <c r="K92" s="2">
        <f>TREND(Calibration!$A$2:$A$4,Calibration!$C$2:$C$4,E92)</f>
        <v>765.82636982164252</v>
      </c>
      <c r="L92" s="2">
        <f>TREND(Calibration!$A$2:$A$4,Calibration!$D$2:$D$4,G92)</f>
        <v>538.5703243233537</v>
      </c>
    </row>
    <row r="93" spans="1:12" x14ac:dyDescent="0.25">
      <c r="A93">
        <v>454603</v>
      </c>
      <c r="B93">
        <v>14.364000320000001</v>
      </c>
      <c r="C93">
        <v>0.63020003000000002</v>
      </c>
      <c r="D93">
        <v>476.76699829</v>
      </c>
      <c r="E93">
        <v>1.95869994</v>
      </c>
      <c r="F93">
        <v>9.9000003020963209E+37</v>
      </c>
      <c r="G93">
        <v>1.4337999800000001</v>
      </c>
      <c r="H93">
        <v>9.9000003020963209E+37</v>
      </c>
      <c r="J93" s="2">
        <f>TREND(Calibration!$A$2:$A$4,Calibration!$B$2:$B$4,C93)</f>
        <v>410.67351593073948</v>
      </c>
      <c r="K93" s="2">
        <f>TREND(Calibration!$A$2:$A$4,Calibration!$C$2:$C$4,E93)</f>
        <v>769.5376019921614</v>
      </c>
      <c r="L93" s="2">
        <f>TREND(Calibration!$A$2:$A$4,Calibration!$D$2:$D$4,G93)</f>
        <v>539.68675592178465</v>
      </c>
    </row>
    <row r="94" spans="1:12" x14ac:dyDescent="0.25">
      <c r="A94">
        <v>459602</v>
      </c>
      <c r="B94">
        <v>14.43500042</v>
      </c>
      <c r="C94">
        <v>0.63080000999999997</v>
      </c>
      <c r="D94">
        <v>478.38598632999998</v>
      </c>
      <c r="E94">
        <v>2.2028000400000001</v>
      </c>
      <c r="F94">
        <v>9.9000003020963209E+37</v>
      </c>
      <c r="G94">
        <v>1.42789996</v>
      </c>
      <c r="H94">
        <v>9.9000003020963209E+37</v>
      </c>
      <c r="J94" s="2">
        <f>TREND(Calibration!$A$2:$A$4,Calibration!$B$2:$B$4,C94)</f>
        <v>411.04410318236847</v>
      </c>
      <c r="K94" s="2">
        <f>TREND(Calibration!$A$2:$A$4,Calibration!$C$2:$C$4,E94)</f>
        <v>868.00652735361678</v>
      </c>
      <c r="L94" s="2">
        <f>TREND(Calibration!$A$2:$A$4,Calibration!$D$2:$D$4,G94)</f>
        <v>537.24711075558844</v>
      </c>
    </row>
    <row r="95" spans="1:12" x14ac:dyDescent="0.25">
      <c r="A95">
        <v>464602</v>
      </c>
      <c r="B95">
        <v>14.42199993</v>
      </c>
      <c r="C95">
        <v>0.62639999000000002</v>
      </c>
      <c r="D95">
        <v>819.21398925999995</v>
      </c>
      <c r="E95">
        <v>2.1034998900000001</v>
      </c>
      <c r="F95">
        <v>9.9000003020963209E+37</v>
      </c>
      <c r="G95">
        <v>1.4315999699999999</v>
      </c>
      <c r="H95">
        <v>9.9000003020963209E+37</v>
      </c>
      <c r="J95" s="2">
        <f>TREND(Calibration!$A$2:$A$4,Calibration!$B$2:$B$4,C95)</f>
        <v>408.32636039275428</v>
      </c>
      <c r="K95" s="2">
        <f>TREND(Calibration!$A$2:$A$4,Calibration!$C$2:$C$4,E95)</f>
        <v>827.9492760098799</v>
      </c>
      <c r="L95" s="2">
        <f>TREND(Calibration!$A$2:$A$4,Calibration!$D$2:$D$4,G95)</f>
        <v>538.77705667295447</v>
      </c>
    </row>
    <row r="96" spans="1:12" x14ac:dyDescent="0.25">
      <c r="A96">
        <v>469604</v>
      </c>
      <c r="B96">
        <v>14.347999570000001</v>
      </c>
      <c r="C96">
        <v>0.61729997000000003</v>
      </c>
      <c r="D96">
        <v>631.69201659999999</v>
      </c>
      <c r="E96">
        <v>2.2346999599999999</v>
      </c>
      <c r="F96">
        <v>9.9000003020963209E+37</v>
      </c>
      <c r="G96">
        <v>1.44780004</v>
      </c>
      <c r="H96">
        <v>1169.5949707</v>
      </c>
      <c r="J96" s="2">
        <f>TREND(Calibration!$A$2:$A$4,Calibration!$B$2:$B$4,C96)</f>
        <v>402.70558736437135</v>
      </c>
      <c r="K96" s="2">
        <f>TREND(Calibration!$A$2:$A$4,Calibration!$C$2:$C$4,E96)</f>
        <v>880.87481721304891</v>
      </c>
      <c r="L96" s="2">
        <f>TREND(Calibration!$A$2:$A$4,Calibration!$D$2:$D$4,G96)</f>
        <v>545.47574963798502</v>
      </c>
    </row>
    <row r="97" spans="1:12" x14ac:dyDescent="0.25">
      <c r="A97">
        <v>474603</v>
      </c>
      <c r="B97">
        <v>14.26299953</v>
      </c>
      <c r="C97">
        <v>0.61729997000000003</v>
      </c>
      <c r="D97">
        <v>1022.47497559</v>
      </c>
      <c r="E97">
        <v>2.2751998900000001</v>
      </c>
      <c r="F97">
        <v>1175.9260253899999</v>
      </c>
      <c r="G97">
        <v>1.4380999800000001</v>
      </c>
      <c r="H97">
        <v>9.9000003020963209E+37</v>
      </c>
      <c r="J97" s="2">
        <f>TREND(Calibration!$A$2:$A$4,Calibration!$B$2:$B$4,C97)</f>
        <v>402.70558736437135</v>
      </c>
      <c r="K97" s="2">
        <f>TREND(Calibration!$A$2:$A$4,Calibration!$C$2:$C$4,E97)</f>
        <v>897.21231393801622</v>
      </c>
      <c r="L97" s="2">
        <f>TREND(Calibration!$A$2:$A$4,Calibration!$D$2:$D$4,G97)</f>
        <v>541.46479637158711</v>
      </c>
    </row>
    <row r="98" spans="1:12" x14ac:dyDescent="0.25">
      <c r="A98">
        <v>479603</v>
      </c>
      <c r="B98">
        <v>14.208000180000001</v>
      </c>
      <c r="C98">
        <v>0.63290000000000002</v>
      </c>
      <c r="D98">
        <v>720.42102050999995</v>
      </c>
      <c r="E98">
        <v>2.5230999000000001</v>
      </c>
      <c r="F98">
        <v>9.9000003020963209E+37</v>
      </c>
      <c r="G98">
        <v>1.43700004</v>
      </c>
      <c r="H98">
        <v>1018.36798096</v>
      </c>
      <c r="J98" s="2">
        <f>TREND(Calibration!$A$2:$A$4,Calibration!$B$2:$B$4,C98)</f>
        <v>412.34119562303061</v>
      </c>
      <c r="K98" s="2">
        <f>TREND(Calibration!$A$2:$A$4,Calibration!$C$2:$C$4,E98)</f>
        <v>997.21410657060437</v>
      </c>
      <c r="L98" s="2">
        <f>TREND(Calibration!$A$2:$A$4,Calibration!$D$2:$D$4,G98)</f>
        <v>541.00997362452767</v>
      </c>
    </row>
    <row r="99" spans="1:12" x14ac:dyDescent="0.25">
      <c r="A99">
        <v>484602</v>
      </c>
      <c r="B99">
        <v>14.20199966</v>
      </c>
      <c r="C99">
        <v>0.63180000000000003</v>
      </c>
      <c r="D99">
        <v>1246.9329834</v>
      </c>
      <c r="E99">
        <v>2.5683999100000001</v>
      </c>
      <c r="F99">
        <v>9.9000003020963209E+37</v>
      </c>
      <c r="G99">
        <v>1.43599999</v>
      </c>
      <c r="H99">
        <v>9.9000003020963209E+37</v>
      </c>
      <c r="J99" s="2">
        <f>TREND(Calibration!$A$2:$A$4,Calibration!$B$2:$B$4,C99)</f>
        <v>411.66176301395711</v>
      </c>
      <c r="K99" s="2">
        <f>TREND(Calibration!$A$2:$A$4,Calibration!$C$2:$C$4,E99)</f>
        <v>1015.4879348220602</v>
      </c>
      <c r="L99" s="2">
        <f>TREND(Calibration!$A$2:$A$4,Calibration!$D$2:$D$4,G99)</f>
        <v>540.59645517061483</v>
      </c>
    </row>
    <row r="100" spans="1:12" x14ac:dyDescent="0.25">
      <c r="A100">
        <v>489602</v>
      </c>
      <c r="B100">
        <v>14.166000370000001</v>
      </c>
      <c r="C100">
        <v>0.62209999999999999</v>
      </c>
      <c r="D100">
        <v>9.9000003020963209E+37</v>
      </c>
      <c r="E100">
        <v>2.22600007</v>
      </c>
      <c r="F100">
        <v>715.89801024999997</v>
      </c>
      <c r="G100">
        <v>1.4414000499999999</v>
      </c>
      <c r="H100">
        <v>9.9000003020963209E+37</v>
      </c>
      <c r="J100" s="2">
        <f>TREND(Calibration!$A$2:$A$4,Calibration!$B$2:$B$4,C100)</f>
        <v>405.67040273394508</v>
      </c>
      <c r="K100" s="2">
        <f>TREND(Calibration!$A$2:$A$4,Calibration!$C$2:$C$4,E100)</f>
        <v>877.3653191871864</v>
      </c>
      <c r="L100" s="2">
        <f>TREND(Calibration!$A$2:$A$4,Calibration!$D$2:$D$4,G100)</f>
        <v>542.82936798721028</v>
      </c>
    </row>
    <row r="101" spans="1:12" x14ac:dyDescent="0.25">
      <c r="A101">
        <v>494613</v>
      </c>
      <c r="B101">
        <v>14.33100033</v>
      </c>
      <c r="C101">
        <v>0.62099998999999995</v>
      </c>
      <c r="D101">
        <v>537.65899658000001</v>
      </c>
      <c r="E101">
        <v>2.1768999099999999</v>
      </c>
      <c r="F101">
        <v>9.9000003020963209E+37</v>
      </c>
      <c r="G101">
        <v>1.45650005</v>
      </c>
      <c r="H101">
        <v>900.33599853999999</v>
      </c>
      <c r="J101" s="2">
        <f>TREND(Calibration!$A$2:$A$4,Calibration!$B$2:$B$4,C101)</f>
        <v>404.99096394821146</v>
      </c>
      <c r="K101" s="2">
        <f>TREND(Calibration!$A$2:$A$4,Calibration!$C$2:$C$4,E101)</f>
        <v>857.55852684963497</v>
      </c>
      <c r="L101" s="2">
        <f>TREND(Calibration!$A$2:$A$4,Calibration!$D$2:$D$4,G101)</f>
        <v>549.07318445047008</v>
      </c>
    </row>
    <row r="102" spans="1:12" x14ac:dyDescent="0.25">
      <c r="A102">
        <v>499603</v>
      </c>
      <c r="B102">
        <v>14.463999749999999</v>
      </c>
      <c r="C102">
        <v>0.62699996999999996</v>
      </c>
      <c r="D102">
        <v>275.13101196000002</v>
      </c>
      <c r="E102">
        <v>2.1800999600000002</v>
      </c>
      <c r="F102">
        <v>9.9000003020963209E+37</v>
      </c>
      <c r="G102">
        <v>1.45270002</v>
      </c>
      <c r="H102">
        <v>1173.48205566</v>
      </c>
      <c r="J102" s="2">
        <f>TREND(Calibration!$A$2:$A$4,Calibration!$B$2:$B$4,C102)</f>
        <v>408.69694764438327</v>
      </c>
      <c r="K102" s="2">
        <f>TREND(Calibration!$A$2:$A$4,Calibration!$C$2:$C$4,E102)</f>
        <v>858.84941318930851</v>
      </c>
      <c r="L102" s="2">
        <f>TREND(Calibration!$A$2:$A$4,Calibration!$D$2:$D$4,G102)</f>
        <v>547.50188048524615</v>
      </c>
    </row>
    <row r="103" spans="1:12" x14ac:dyDescent="0.25">
      <c r="A103">
        <v>504602</v>
      </c>
      <c r="B103">
        <v>14.425999640000001</v>
      </c>
      <c r="C103">
        <v>0.61780000000000002</v>
      </c>
      <c r="D103">
        <v>9.9000003020963209E+37</v>
      </c>
      <c r="E103">
        <v>2.2184998999999999</v>
      </c>
      <c r="F103">
        <v>9.9000003020963209E+37</v>
      </c>
      <c r="G103">
        <v>1.4445999899999999</v>
      </c>
      <c r="H103">
        <v>9.9000003020963209E+37</v>
      </c>
      <c r="J103" s="2">
        <f>TREND(Calibration!$A$2:$A$4,Calibration!$B$2:$B$4,C103)</f>
        <v>403.01443889847587</v>
      </c>
      <c r="K103" s="2">
        <f>TREND(Calibration!$A$2:$A$4,Calibration!$C$2:$C$4,E103)</f>
        <v>874.33978302424237</v>
      </c>
      <c r="L103" s="2">
        <f>TREND(Calibration!$A$2:$A$4,Calibration!$D$2:$D$4,G103)</f>
        <v>544.15253607021975</v>
      </c>
    </row>
    <row r="104" spans="1:12" x14ac:dyDescent="0.25">
      <c r="A104">
        <v>509600</v>
      </c>
      <c r="B104">
        <v>14.364000320000001</v>
      </c>
      <c r="C104">
        <v>0.60699999000000004</v>
      </c>
      <c r="D104">
        <v>923.66101074000005</v>
      </c>
      <c r="E104">
        <v>2.0889000900000001</v>
      </c>
      <c r="F104">
        <v>1220.6319580100001</v>
      </c>
      <c r="G104">
        <v>1.45220006</v>
      </c>
      <c r="H104">
        <v>9.9000003020963209E+37</v>
      </c>
      <c r="J104" s="2">
        <f>TREND(Calibration!$A$2:$A$4,Calibration!$B$2:$B$4,C104)</f>
        <v>396.34363983273033</v>
      </c>
      <c r="K104" s="2">
        <f>TREND(Calibration!$A$2:$A$4,Calibration!$C$2:$C$4,E104)</f>
        <v>822.05977978889439</v>
      </c>
      <c r="L104" s="2">
        <f>TREND(Calibration!$A$2:$A$4,Calibration!$D$2:$D$4,G104)</f>
        <v>547.29514813564549</v>
      </c>
    </row>
    <row r="105" spans="1:12" x14ac:dyDescent="0.25">
      <c r="A105">
        <v>514601</v>
      </c>
      <c r="B105">
        <v>14.34399986</v>
      </c>
      <c r="C105">
        <v>0.60970002000000001</v>
      </c>
      <c r="D105">
        <v>357.88299561000002</v>
      </c>
      <c r="E105">
        <v>2.6937000800000002</v>
      </c>
      <c r="F105">
        <v>9.9000003020963209E+37</v>
      </c>
      <c r="G105">
        <v>1.45159996</v>
      </c>
      <c r="H105">
        <v>9.9000003020963209E+37</v>
      </c>
      <c r="J105" s="2">
        <f>TREND(Calibration!$A$2:$A$4,Calibration!$B$2:$B$4,C105)</f>
        <v>398.01135658498197</v>
      </c>
      <c r="K105" s="2">
        <f>TREND(Calibration!$A$2:$A$4,Calibration!$C$2:$C$4,E105)</f>
        <v>1066.0334818640633</v>
      </c>
      <c r="L105" s="2">
        <f>TREND(Calibration!$A$2:$A$4,Calibration!$D$2:$D$4,G105)</f>
        <v>547.04700811845328</v>
      </c>
    </row>
    <row r="106" spans="1:12" x14ac:dyDescent="0.25">
      <c r="A106">
        <v>519601</v>
      </c>
      <c r="B106">
        <v>14.20199966</v>
      </c>
      <c r="C106">
        <v>0.60860002000000002</v>
      </c>
      <c r="D106">
        <v>967.02899170000001</v>
      </c>
      <c r="E106">
        <v>2.9804999799999998</v>
      </c>
      <c r="F106">
        <v>9.9000003020963209E+37</v>
      </c>
      <c r="G106">
        <v>1.4472999600000001</v>
      </c>
      <c r="H106">
        <v>9.9000003020963209E+37</v>
      </c>
      <c r="J106" s="2">
        <f>TREND(Calibration!$A$2:$A$4,Calibration!$B$2:$B$4,C106)</f>
        <v>397.33192397590841</v>
      </c>
      <c r="K106" s="2">
        <f>TREND(Calibration!$A$2:$A$4,Calibration!$C$2:$C$4,E106)</f>
        <v>1181.7273220008465</v>
      </c>
      <c r="L106" s="2">
        <f>TREND(Calibration!$A$2:$A$4,Calibration!$D$2:$D$4,G106)</f>
        <v>545.26896766865082</v>
      </c>
    </row>
    <row r="107" spans="1:12" x14ac:dyDescent="0.25">
      <c r="A107">
        <v>524600</v>
      </c>
      <c r="B107">
        <v>14.08199978</v>
      </c>
      <c r="C107">
        <v>0.60750002000000003</v>
      </c>
      <c r="D107">
        <v>890.56402588000003</v>
      </c>
      <c r="E107">
        <v>2.3519000999999999</v>
      </c>
      <c r="F107">
        <v>9.9000003020963209E+37</v>
      </c>
      <c r="G107">
        <v>1.4429999600000001</v>
      </c>
      <c r="H107">
        <v>1369.6750488299999</v>
      </c>
      <c r="J107" s="2">
        <f>TREND(Calibration!$A$2:$A$4,Calibration!$B$2:$B$4,C107)</f>
        <v>396.65249136683491</v>
      </c>
      <c r="K107" s="2">
        <f>TREND(Calibration!$A$2:$A$4,Calibration!$C$2:$C$4,E107)</f>
        <v>928.15284716064878</v>
      </c>
      <c r="L107" s="2">
        <f>TREND(Calibration!$A$2:$A$4,Calibration!$D$2:$D$4,G107)</f>
        <v>543.49092721884836</v>
      </c>
    </row>
    <row r="108" spans="1:12" x14ac:dyDescent="0.25">
      <c r="A108">
        <v>529604</v>
      </c>
      <c r="B108">
        <v>14.069000239999999</v>
      </c>
      <c r="C108">
        <v>0.59240000999999998</v>
      </c>
      <c r="D108">
        <v>1001.65997314</v>
      </c>
      <c r="E108">
        <v>2.66560006</v>
      </c>
      <c r="F108">
        <v>9.9000003020963209E+37</v>
      </c>
      <c r="G108">
        <v>1.4386999600000001</v>
      </c>
      <c r="H108">
        <v>9.9000003020963209E+37</v>
      </c>
      <c r="J108" s="2">
        <f>TREND(Calibration!$A$2:$A$4,Calibration!$B$2:$B$4,C108)</f>
        <v>387.3257284656201</v>
      </c>
      <c r="K108" s="2">
        <f>TREND(Calibration!$A$2:$A$4,Calibration!$C$2:$C$4,E108)</f>
        <v>1054.698055241807</v>
      </c>
      <c r="L108" s="2">
        <f>TREND(Calibration!$A$2:$A$4,Calibration!$D$2:$D$4,G108)</f>
        <v>541.71288676904589</v>
      </c>
    </row>
    <row r="109" spans="1:12" x14ac:dyDescent="0.25">
      <c r="A109">
        <v>534601</v>
      </c>
      <c r="B109">
        <v>14.21800041</v>
      </c>
      <c r="C109">
        <v>0.60049998999999998</v>
      </c>
      <c r="D109">
        <v>413.11499022999999</v>
      </c>
      <c r="E109">
        <v>2.2746999300000001</v>
      </c>
      <c r="F109">
        <v>9.9000003020963209E+37</v>
      </c>
      <c r="G109">
        <v>1.4419000099999999</v>
      </c>
      <c r="H109">
        <v>1070.3859863299999</v>
      </c>
      <c r="J109" s="2">
        <f>TREND(Calibration!$A$2:$A$4,Calibration!$B$2:$B$4,C109)</f>
        <v>392.32881077911406</v>
      </c>
      <c r="K109" s="2">
        <f>TREND(Calibration!$A$2:$A$4,Calibration!$C$2:$C$4,E109)</f>
        <v>897.01063223479809</v>
      </c>
      <c r="L109" s="2">
        <f>TREND(Calibration!$A$2:$A$4,Calibration!$D$2:$D$4,G109)</f>
        <v>543.03610033681105</v>
      </c>
    </row>
    <row r="110" spans="1:12" x14ac:dyDescent="0.25">
      <c r="A110">
        <v>539601</v>
      </c>
      <c r="B110">
        <v>14.36699963</v>
      </c>
      <c r="C110">
        <v>0.58920002000000005</v>
      </c>
      <c r="D110">
        <v>1246.98706055</v>
      </c>
      <c r="E110">
        <v>2.3357000399999999</v>
      </c>
      <c r="F110">
        <v>1190.2110595700001</v>
      </c>
      <c r="G110">
        <v>1.43920004</v>
      </c>
      <c r="H110">
        <v>9.9000003020963209E+37</v>
      </c>
      <c r="J110" s="2">
        <f>TREND(Calibration!$A$2:$A$4,Calibration!$B$2:$B$4,C110)</f>
        <v>385.34920341588452</v>
      </c>
      <c r="K110" s="2">
        <f>TREND(Calibration!$A$2:$A$4,Calibration!$C$2:$C$4,E110)</f>
        <v>921.61781297184223</v>
      </c>
      <c r="L110" s="2">
        <f>TREND(Calibration!$A$2:$A$4,Calibration!$D$2:$D$4,G110)</f>
        <v>541.9196687383801</v>
      </c>
    </row>
    <row r="111" spans="1:12" x14ac:dyDescent="0.25">
      <c r="A111">
        <v>544601</v>
      </c>
      <c r="B111">
        <v>14.454999920000001</v>
      </c>
      <c r="C111">
        <v>0.58810001999999995</v>
      </c>
      <c r="D111">
        <v>1234.92700195</v>
      </c>
      <c r="E111">
        <v>2.17470002</v>
      </c>
      <c r="F111">
        <v>822.70397949000005</v>
      </c>
      <c r="G111">
        <v>1.4407999499999999</v>
      </c>
      <c r="H111">
        <v>1237.9739990200001</v>
      </c>
      <c r="J111" s="2">
        <f>TREND(Calibration!$A$2:$A$4,Calibration!$B$2:$B$4,C111)</f>
        <v>384.6697708068109</v>
      </c>
      <c r="K111" s="2">
        <f>TREND(Calibration!$A$2:$A$4,Calibration!$C$2:$C$4,E111)</f>
        <v>856.67110073136053</v>
      </c>
      <c r="L111" s="2">
        <f>TREND(Calibration!$A$2:$A$4,Calibration!$D$2:$D$4,G111)</f>
        <v>542.58122797001806</v>
      </c>
    </row>
    <row r="112" spans="1:12" x14ac:dyDescent="0.25">
      <c r="A112">
        <v>549612</v>
      </c>
      <c r="B112">
        <v>14.49699974</v>
      </c>
      <c r="C112">
        <v>0.58810001999999995</v>
      </c>
      <c r="D112">
        <v>1016.97302246</v>
      </c>
      <c r="E112">
        <v>2.22550011</v>
      </c>
      <c r="F112">
        <v>1130.2480468700001</v>
      </c>
      <c r="G112">
        <v>1.45270002</v>
      </c>
      <c r="H112">
        <v>9.9000003020963209E+37</v>
      </c>
      <c r="J112" s="2">
        <f>TREND(Calibration!$A$2:$A$4,Calibration!$B$2:$B$4,C112)</f>
        <v>384.6697708068109</v>
      </c>
      <c r="K112" s="2">
        <f>TREND(Calibration!$A$2:$A$4,Calibration!$C$2:$C$4,E112)</f>
        <v>877.16363748396827</v>
      </c>
      <c r="L112" s="2">
        <f>TREND(Calibration!$A$2:$A$4,Calibration!$D$2:$D$4,G112)</f>
        <v>547.50188048524615</v>
      </c>
    </row>
    <row r="113" spans="1:12" x14ac:dyDescent="0.25">
      <c r="A113">
        <v>554601</v>
      </c>
      <c r="B113">
        <v>14.39299965</v>
      </c>
      <c r="C113">
        <v>0.59240000999999998</v>
      </c>
      <c r="D113">
        <v>9.9000003020963209E+37</v>
      </c>
      <c r="E113">
        <v>2.2077000099999999</v>
      </c>
      <c r="F113">
        <v>534.53198241999996</v>
      </c>
      <c r="G113">
        <v>1.44949996</v>
      </c>
      <c r="H113">
        <v>9.9000003020963209E+37</v>
      </c>
      <c r="J113" s="2">
        <f>TREND(Calibration!$A$2:$A$4,Calibration!$B$2:$B$4,C113)</f>
        <v>387.3257284656201</v>
      </c>
      <c r="K113" s="2">
        <f>TREND(Calibration!$A$2:$A$4,Calibration!$C$2:$C$4,E113)</f>
        <v>869.98315407438974</v>
      </c>
      <c r="L113" s="2">
        <f>TREND(Calibration!$A$2:$A$4,Calibration!$D$2:$D$4,G113)</f>
        <v>546.17866278250324</v>
      </c>
    </row>
    <row r="114" spans="1:12" x14ac:dyDescent="0.25">
      <c r="A114">
        <v>559600</v>
      </c>
      <c r="B114">
        <v>14.286000250000001</v>
      </c>
      <c r="C114">
        <v>0.59130000999999999</v>
      </c>
      <c r="D114">
        <v>716.34100341999999</v>
      </c>
      <c r="E114">
        <v>2.1034998900000001</v>
      </c>
      <c r="F114">
        <v>774.55999756000006</v>
      </c>
      <c r="G114">
        <v>1.44949996</v>
      </c>
      <c r="H114">
        <v>9.9000003020963209E+37</v>
      </c>
      <c r="J114" s="2">
        <f>TREND(Calibration!$A$2:$A$4,Calibration!$B$2:$B$4,C114)</f>
        <v>386.64629585654654</v>
      </c>
      <c r="K114" s="2">
        <f>TREND(Calibration!$A$2:$A$4,Calibration!$C$2:$C$4,E114)</f>
        <v>827.9492760098799</v>
      </c>
      <c r="L114" s="2">
        <f>TREND(Calibration!$A$2:$A$4,Calibration!$D$2:$D$4,G114)</f>
        <v>546.17866278250324</v>
      </c>
    </row>
    <row r="115" spans="1:12" x14ac:dyDescent="0.25">
      <c r="A115">
        <v>564600</v>
      </c>
      <c r="B115">
        <v>14.22399998</v>
      </c>
      <c r="C115">
        <v>0.58590001000000003</v>
      </c>
      <c r="D115">
        <v>702.34497069999998</v>
      </c>
      <c r="E115">
        <v>2.0889000900000001</v>
      </c>
      <c r="F115">
        <v>932.13598633000004</v>
      </c>
      <c r="G115">
        <v>1.4472999600000001</v>
      </c>
      <c r="H115">
        <v>9.9000003020963209E+37</v>
      </c>
      <c r="J115" s="2">
        <f>TREND(Calibration!$A$2:$A$4,Calibration!$B$2:$B$4,C115)</f>
        <v>383.31089941200383</v>
      </c>
      <c r="K115" s="2">
        <f>TREND(Calibration!$A$2:$A$4,Calibration!$C$2:$C$4,E115)</f>
        <v>822.05977978889439</v>
      </c>
      <c r="L115" s="2">
        <f>TREND(Calibration!$A$2:$A$4,Calibration!$D$2:$D$4,G115)</f>
        <v>545.26896766865082</v>
      </c>
    </row>
    <row r="116" spans="1:12" x14ac:dyDescent="0.25">
      <c r="A116">
        <v>569601</v>
      </c>
      <c r="B116">
        <v>14.204999920000001</v>
      </c>
      <c r="C116">
        <v>0.59939998000000005</v>
      </c>
      <c r="D116">
        <v>537.68701171999999</v>
      </c>
      <c r="E116">
        <v>2.0699999299999998</v>
      </c>
      <c r="F116">
        <v>9.9000003020963209E+37</v>
      </c>
      <c r="G116">
        <v>1.4558999500000001</v>
      </c>
      <c r="H116">
        <v>1158.15002441</v>
      </c>
      <c r="J116" s="2">
        <f>TREND(Calibration!$A$2:$A$4,Calibration!$B$2:$B$4,C116)</f>
        <v>391.6493719933805</v>
      </c>
      <c r="K116" s="2">
        <f>TREND(Calibration!$A$2:$A$4,Calibration!$C$2:$C$4,E116)</f>
        <v>814.43553692967566</v>
      </c>
      <c r="L116" s="2">
        <f>TREND(Calibration!$A$2:$A$4,Calibration!$D$2:$D$4,G116)</f>
        <v>548.82504443327787</v>
      </c>
    </row>
    <row r="117" spans="1:12" x14ac:dyDescent="0.25">
      <c r="A117">
        <v>574601</v>
      </c>
      <c r="B117">
        <v>14.15600014</v>
      </c>
      <c r="C117">
        <v>0.59299999000000003</v>
      </c>
      <c r="D117">
        <v>1068.9139404299999</v>
      </c>
      <c r="E117">
        <v>2.0699999299999998</v>
      </c>
      <c r="F117">
        <v>9.9000003020963209E+37</v>
      </c>
      <c r="G117">
        <v>1.4592000199999999</v>
      </c>
      <c r="H117">
        <v>1271.29296875</v>
      </c>
      <c r="J117" s="2">
        <f>TREND(Calibration!$A$2:$A$4,Calibration!$B$2:$B$4,C117)</f>
        <v>387.69631571724915</v>
      </c>
      <c r="K117" s="2">
        <f>TREND(Calibration!$A$2:$A$4,Calibration!$C$2:$C$4,E117)</f>
        <v>814.43553692967566</v>
      </c>
      <c r="L117" s="2">
        <f>TREND(Calibration!$A$2:$A$4,Calibration!$D$2:$D$4,G117)</f>
        <v>550.18961604890103</v>
      </c>
    </row>
    <row r="118" spans="1:12" x14ac:dyDescent="0.25">
      <c r="A118">
        <v>579601</v>
      </c>
      <c r="B118">
        <v>14.166000370000001</v>
      </c>
      <c r="C118">
        <v>0.59189999000000004</v>
      </c>
      <c r="D118">
        <v>9.9000003020963209E+37</v>
      </c>
      <c r="E118">
        <v>2.0327000599999998</v>
      </c>
      <c r="F118">
        <v>808.90802001999998</v>
      </c>
      <c r="G118">
        <v>1.4586000400000001</v>
      </c>
      <c r="H118">
        <v>9.9000003020963209E+37</v>
      </c>
      <c r="J118" s="2">
        <f>TREND(Calibration!$A$2:$A$4,Calibration!$B$2:$B$4,C118)</f>
        <v>387.01688310817565</v>
      </c>
      <c r="K118" s="2">
        <f>TREND(Calibration!$A$2:$A$4,Calibration!$C$2:$C$4,E118)</f>
        <v>799.38893057833866</v>
      </c>
      <c r="L118" s="2">
        <f>TREND(Calibration!$A$2:$A$4,Calibration!$D$2:$D$4,G118)</f>
        <v>549.94152565144236</v>
      </c>
    </row>
    <row r="119" spans="1:12" x14ac:dyDescent="0.25">
      <c r="A119">
        <v>584602</v>
      </c>
      <c r="B119">
        <v>14.208000180000001</v>
      </c>
      <c r="C119">
        <v>0.58920002000000005</v>
      </c>
      <c r="D119">
        <v>9.9000003020963209E+37</v>
      </c>
      <c r="E119">
        <v>2.1547999400000002</v>
      </c>
      <c r="F119">
        <v>646.45098876999998</v>
      </c>
      <c r="G119">
        <v>1.4613000199999999</v>
      </c>
      <c r="H119">
        <v>9.9000003020963209E+37</v>
      </c>
      <c r="J119" s="2">
        <f>TREND(Calibration!$A$2:$A$4,Calibration!$B$2:$B$4,C119)</f>
        <v>385.34920341588452</v>
      </c>
      <c r="K119" s="2">
        <f>TREND(Calibration!$A$2:$A$4,Calibration!$C$2:$C$4,E119)</f>
        <v>848.64349446570566</v>
      </c>
      <c r="L119" s="2">
        <f>TREND(Calibration!$A$2:$A$4,Calibration!$D$2:$D$4,G119)</f>
        <v>551.05796138485107</v>
      </c>
    </row>
    <row r="120" spans="1:12" x14ac:dyDescent="0.25">
      <c r="A120">
        <v>589602</v>
      </c>
      <c r="B120">
        <v>14.30200005</v>
      </c>
      <c r="C120">
        <v>0.60049998999999998</v>
      </c>
      <c r="D120">
        <v>663.54797363</v>
      </c>
      <c r="E120">
        <v>2.00300002</v>
      </c>
      <c r="F120">
        <v>634.96899413999995</v>
      </c>
      <c r="G120">
        <v>1.4630000599999999</v>
      </c>
      <c r="H120">
        <v>9.9000003020963209E+37</v>
      </c>
      <c r="J120" s="2">
        <f>TREND(Calibration!$A$2:$A$4,Calibration!$B$2:$B$4,C120)</f>
        <v>392.32881077911406</v>
      </c>
      <c r="K120" s="2">
        <f>TREND(Calibration!$A$2:$A$4,Calibration!$C$2:$C$4,E120)</f>
        <v>787.4080628032242</v>
      </c>
      <c r="L120" s="2">
        <f>TREND(Calibration!$A$2:$A$4,Calibration!$D$2:$D$4,G120)</f>
        <v>551.76092414910272</v>
      </c>
    </row>
    <row r="121" spans="1:12" x14ac:dyDescent="0.25">
      <c r="A121">
        <v>594602</v>
      </c>
      <c r="B121">
        <v>14.36699963</v>
      </c>
      <c r="C121">
        <v>0.60320001999999995</v>
      </c>
      <c r="D121">
        <v>499.61999512</v>
      </c>
      <c r="E121">
        <v>1.9117000099999999</v>
      </c>
      <c r="F121">
        <v>9.9000003020963209E+37</v>
      </c>
      <c r="G121">
        <v>1.46570003</v>
      </c>
      <c r="H121">
        <v>9.9000003020963209E+37</v>
      </c>
      <c r="J121" s="2">
        <f>TREND(Calibration!$A$2:$A$4,Calibration!$B$2:$B$4,C121)</f>
        <v>393.99652753136564</v>
      </c>
      <c r="K121" s="2">
        <f>TREND(Calibration!$A$2:$A$4,Calibration!$C$2:$C$4,E121)</f>
        <v>750.57803335960602</v>
      </c>
      <c r="L121" s="2">
        <f>TREND(Calibration!$A$2:$A$4,Calibration!$D$2:$D$4,G121)</f>
        <v>552.87735574753378</v>
      </c>
    </row>
    <row r="122" spans="1:12" x14ac:dyDescent="0.25">
      <c r="A122">
        <v>599601</v>
      </c>
      <c r="B122">
        <v>14.29300022</v>
      </c>
      <c r="C122">
        <v>0.60270000000000001</v>
      </c>
      <c r="D122">
        <v>1001.6900024399999</v>
      </c>
      <c r="E122">
        <v>1.9122999899999999</v>
      </c>
      <c r="F122">
        <v>1344.0710449200001</v>
      </c>
      <c r="G122">
        <v>1.4667999700000001</v>
      </c>
      <c r="H122">
        <v>1221.48596191</v>
      </c>
      <c r="J122" s="2">
        <f>TREND(Calibration!$A$2:$A$4,Calibration!$B$2:$B$4,C122)</f>
        <v>393.68768217392119</v>
      </c>
      <c r="K122" s="2">
        <f>TREND(Calibration!$A$2:$A$4,Calibration!$C$2:$C$4,E122)</f>
        <v>750.82006269854685</v>
      </c>
      <c r="L122" s="2">
        <f>TREND(Calibration!$A$2:$A$4,Calibration!$D$2:$D$4,G122)</f>
        <v>553.33217849459322</v>
      </c>
    </row>
    <row r="123" spans="1:12" x14ac:dyDescent="0.25">
      <c r="A123">
        <v>604602</v>
      </c>
      <c r="B123">
        <v>14.20199966</v>
      </c>
      <c r="C123">
        <v>0.60210001000000002</v>
      </c>
      <c r="D123">
        <v>957.56298828000001</v>
      </c>
      <c r="E123">
        <v>1.96899998</v>
      </c>
      <c r="F123">
        <v>1279.55200195</v>
      </c>
      <c r="G123">
        <v>1.4673000599999999</v>
      </c>
      <c r="H123">
        <v>1304.3580322299999</v>
      </c>
      <c r="J123" s="2">
        <f>TREND(Calibration!$A$2:$A$4,Calibration!$B$2:$B$4,C123)</f>
        <v>393.31708874563208</v>
      </c>
      <c r="K123" s="2">
        <f>TREND(Calibration!$A$2:$A$4,Calibration!$C$2:$C$4,E123)</f>
        <v>773.69259361232059</v>
      </c>
      <c r="L123" s="2">
        <f>TREND(Calibration!$A$2:$A$4,Calibration!$D$2:$D$4,G123)</f>
        <v>553.53896459890518</v>
      </c>
    </row>
    <row r="124" spans="1:12" x14ac:dyDescent="0.25">
      <c r="A124">
        <v>609602</v>
      </c>
      <c r="B124">
        <v>14.11100006</v>
      </c>
      <c r="C124">
        <v>0.59460002000000001</v>
      </c>
      <c r="D124">
        <v>1093.1419677700001</v>
      </c>
      <c r="E124">
        <v>1.86960006</v>
      </c>
      <c r="F124">
        <v>9.9000003020963209E+37</v>
      </c>
      <c r="G124">
        <v>1.4683999999999999</v>
      </c>
      <c r="H124">
        <v>1220.02404785</v>
      </c>
      <c r="J124" s="2">
        <f>TREND(Calibration!$A$2:$A$4,Calibration!$B$2:$B$4,C124)</f>
        <v>388.68459986042723</v>
      </c>
      <c r="K124" s="2">
        <f>TREND(Calibration!$A$2:$A$4,Calibration!$C$2:$C$4,E124)</f>
        <v>733.5950954817805</v>
      </c>
      <c r="L124" s="2">
        <f>TREND(Calibration!$A$2:$A$4,Calibration!$D$2:$D$4,G124)</f>
        <v>553.99378734596462</v>
      </c>
    </row>
    <row r="125" spans="1:12" x14ac:dyDescent="0.25">
      <c r="A125">
        <v>614602</v>
      </c>
      <c r="B125">
        <v>13.99100018</v>
      </c>
      <c r="C125">
        <v>0.59030002000000004</v>
      </c>
      <c r="D125">
        <v>9.9000003020963209E+37</v>
      </c>
      <c r="E125">
        <v>1.97920001</v>
      </c>
      <c r="F125">
        <v>745.82098388999998</v>
      </c>
      <c r="G125">
        <v>1.4759000499999999</v>
      </c>
      <c r="H125">
        <v>9.9000003020963209E+37</v>
      </c>
      <c r="J125" s="2">
        <f>TREND(Calibration!$A$2:$A$4,Calibration!$B$2:$B$4,C125)</f>
        <v>386.02863602495802</v>
      </c>
      <c r="K125" s="2">
        <f>TREND(Calibration!$A$2:$A$4,Calibration!$C$2:$C$4,E125)</f>
        <v>777.80724163071386</v>
      </c>
      <c r="L125" s="2">
        <f>TREND(Calibration!$A$2:$A$4,Calibration!$D$2:$D$4,G125)</f>
        <v>557.09504136353235</v>
      </c>
    </row>
    <row r="126" spans="1:12" x14ac:dyDescent="0.25">
      <c r="A126">
        <v>619602</v>
      </c>
      <c r="B126">
        <v>13.99400043</v>
      </c>
      <c r="C126">
        <v>0.58429998000000005</v>
      </c>
      <c r="D126">
        <v>677.91400146000001</v>
      </c>
      <c r="E126">
        <v>2.0666999800000001</v>
      </c>
      <c r="F126">
        <v>792.99499512</v>
      </c>
      <c r="G126">
        <v>1.4770000000000001</v>
      </c>
      <c r="H126">
        <v>9.9000003020963209E+37</v>
      </c>
      <c r="J126" s="2">
        <f>TREND(Calibration!$A$2:$A$4,Calibration!$B$2:$B$4,C126)</f>
        <v>382.32261526882576</v>
      </c>
      <c r="K126" s="2">
        <f>TREND(Calibration!$A$2:$A$4,Calibration!$C$2:$C$4,E126)</f>
        <v>813.10435136176102</v>
      </c>
      <c r="L126" s="2">
        <f>TREND(Calibration!$A$2:$A$4,Calibration!$D$2:$D$4,G126)</f>
        <v>557.54986824556966</v>
      </c>
    </row>
    <row r="127" spans="1:12" x14ac:dyDescent="0.25">
      <c r="A127">
        <v>624602</v>
      </c>
      <c r="B127">
        <v>14.10400009</v>
      </c>
      <c r="C127">
        <v>0.58590001000000003</v>
      </c>
      <c r="D127">
        <v>740.33197021000001</v>
      </c>
      <c r="E127">
        <v>2.0926999999999998</v>
      </c>
      <c r="F127">
        <v>748.44897461000005</v>
      </c>
      <c r="G127">
        <v>1.4737999399999999</v>
      </c>
      <c r="H127">
        <v>9.9000003020963209E+37</v>
      </c>
      <c r="J127" s="2">
        <f>TREND(Calibration!$A$2:$A$4,Calibration!$B$2:$B$4,C127)</f>
        <v>383.31089941200383</v>
      </c>
      <c r="K127" s="2">
        <f>TREND(Calibration!$A$2:$A$4,Calibration!$C$2:$C$4,E127)</f>
        <v>823.59264706002705</v>
      </c>
      <c r="L127" s="2">
        <f>TREND(Calibration!$A$2:$A$4,Calibration!$D$2:$D$4,G127)</f>
        <v>556.22665054282663</v>
      </c>
    </row>
    <row r="128" spans="1:12" x14ac:dyDescent="0.25">
      <c r="A128">
        <v>629603</v>
      </c>
      <c r="B128">
        <v>14.27999973</v>
      </c>
      <c r="C128">
        <v>0.60159998999999997</v>
      </c>
      <c r="D128">
        <v>481.89801025000003</v>
      </c>
      <c r="E128">
        <v>2.0408000899999998</v>
      </c>
      <c r="F128">
        <v>1349.9139404299999</v>
      </c>
      <c r="G128">
        <v>1.4726999999999999</v>
      </c>
      <c r="H128">
        <v>1172.70996094</v>
      </c>
      <c r="J128" s="2">
        <f>TREND(Calibration!$A$2:$A$4,Calibration!$B$2:$B$4,C128)</f>
        <v>393.00824338818757</v>
      </c>
      <c r="K128" s="2">
        <f>TREND(Calibration!$A$2:$A$4,Calibration!$C$2:$C$4,E128)</f>
        <v>802.65644767274193</v>
      </c>
      <c r="L128" s="2">
        <f>TREND(Calibration!$A$2:$A$4,Calibration!$D$2:$D$4,G128)</f>
        <v>555.77182779576708</v>
      </c>
    </row>
    <row r="129" spans="1:12" x14ac:dyDescent="0.25">
      <c r="A129">
        <v>634612</v>
      </c>
      <c r="B129">
        <v>14.38300037</v>
      </c>
      <c r="C129">
        <v>0.60049998999999998</v>
      </c>
      <c r="D129">
        <v>985.09197998000002</v>
      </c>
      <c r="E129">
        <v>2.0996999700000001</v>
      </c>
      <c r="F129">
        <v>9.9000003020963209E+37</v>
      </c>
      <c r="G129">
        <v>1.4737999399999999</v>
      </c>
      <c r="H129">
        <v>1223.7600097699999</v>
      </c>
      <c r="J129" s="2">
        <f>TREND(Calibration!$A$2:$A$4,Calibration!$B$2:$B$4,C129)</f>
        <v>392.32881077911406</v>
      </c>
      <c r="K129" s="2">
        <f>TREND(Calibration!$A$2:$A$4,Calibration!$C$2:$C$4,E129)</f>
        <v>826.41640470479024</v>
      </c>
      <c r="L129" s="2">
        <f>TREND(Calibration!$A$2:$A$4,Calibration!$D$2:$D$4,G129)</f>
        <v>556.22665054282663</v>
      </c>
    </row>
    <row r="130" spans="1:12" x14ac:dyDescent="0.25">
      <c r="A130">
        <v>639603</v>
      </c>
      <c r="B130">
        <v>14.3409996</v>
      </c>
      <c r="C130">
        <v>0.59670000999999995</v>
      </c>
      <c r="D130">
        <v>214.81500244</v>
      </c>
      <c r="E130">
        <v>2.0381</v>
      </c>
      <c r="F130">
        <v>888.90197753999996</v>
      </c>
      <c r="G130">
        <v>1.4775999799999999</v>
      </c>
      <c r="H130">
        <v>9.9000003020963209E+37</v>
      </c>
      <c r="J130" s="2">
        <f>TREND(Calibration!$A$2:$A$4,Calibration!$B$2:$B$4,C130)</f>
        <v>389.98169230108931</v>
      </c>
      <c r="K130" s="2">
        <f>TREND(Calibration!$A$2:$A$4,Calibration!$C$2:$C$4,E130)</f>
        <v>801.56724303628664</v>
      </c>
      <c r="L130" s="2">
        <f>TREND(Calibration!$A$2:$A$4,Calibration!$D$2:$D$4,G130)</f>
        <v>557.79795864302832</v>
      </c>
    </row>
    <row r="131" spans="1:12" x14ac:dyDescent="0.25">
      <c r="A131">
        <v>644602</v>
      </c>
      <c r="B131">
        <v>14.286000250000001</v>
      </c>
      <c r="C131">
        <v>0.59299999000000003</v>
      </c>
      <c r="D131">
        <v>894.93701171999999</v>
      </c>
      <c r="E131">
        <v>2.0392000700000001</v>
      </c>
      <c r="F131">
        <v>9.9000003020963209E+37</v>
      </c>
      <c r="G131">
        <v>1.49109995</v>
      </c>
      <c r="H131">
        <v>996.25402831999997</v>
      </c>
      <c r="J131" s="2">
        <f>TREND(Calibration!$A$2:$A$4,Calibration!$B$2:$B$4,C131)</f>
        <v>387.69631571724915</v>
      </c>
      <c r="K131" s="2">
        <f>TREND(Calibration!$A$2:$A$4,Calibration!$C$2:$C$4,E131)</f>
        <v>802.01100651988372</v>
      </c>
      <c r="L131" s="2">
        <f>TREND(Calibration!$A$2:$A$4,Calibration!$D$2:$D$4,G131)</f>
        <v>563.38016625491662</v>
      </c>
    </row>
    <row r="132" spans="1:12" x14ac:dyDescent="0.25">
      <c r="A132">
        <v>649603</v>
      </c>
      <c r="B132">
        <v>14.21800041</v>
      </c>
      <c r="C132">
        <v>0.59189999000000004</v>
      </c>
      <c r="D132">
        <v>781.04302978999999</v>
      </c>
      <c r="E132">
        <v>2.2741000699999998</v>
      </c>
      <c r="F132">
        <v>9.9000003020963209E+37</v>
      </c>
      <c r="G132">
        <v>1.49160004</v>
      </c>
      <c r="H132">
        <v>9.9000003020963209E+37</v>
      </c>
      <c r="J132" s="2">
        <f>TREND(Calibration!$A$2:$A$4,Calibration!$B$2:$B$4,C132)</f>
        <v>387.01688310817565</v>
      </c>
      <c r="K132" s="2">
        <f>TREND(Calibration!$A$2:$A$4,Calibration!$C$2:$C$4,E132)</f>
        <v>896.76865130333863</v>
      </c>
      <c r="L132" s="2">
        <f>TREND(Calibration!$A$2:$A$4,Calibration!$D$2:$D$4,G132)</f>
        <v>563.58695235922869</v>
      </c>
    </row>
    <row r="133" spans="1:12" x14ac:dyDescent="0.25">
      <c r="A133">
        <v>654602</v>
      </c>
      <c r="B133">
        <v>14.14299965</v>
      </c>
      <c r="C133">
        <v>0.58969998000000001</v>
      </c>
      <c r="D133">
        <v>680.44396973000005</v>
      </c>
      <c r="E133">
        <v>2.0348999499999998</v>
      </c>
      <c r="F133">
        <v>9.9000003020963209E+37</v>
      </c>
      <c r="G133">
        <v>1.49160004</v>
      </c>
      <c r="H133">
        <v>9.9000003020963209E+37</v>
      </c>
      <c r="J133" s="2">
        <f>TREND(Calibration!$A$2:$A$4,Calibration!$B$2:$B$4,C133)</f>
        <v>385.65801171336847</v>
      </c>
      <c r="K133" s="2">
        <f>TREND(Calibration!$A$2:$A$4,Calibration!$C$2:$C$4,E133)</f>
        <v>800.27635669661311</v>
      </c>
      <c r="L133" s="2">
        <f>TREND(Calibration!$A$2:$A$4,Calibration!$D$2:$D$4,G133)</f>
        <v>563.58695235922869</v>
      </c>
    </row>
    <row r="134" spans="1:12" x14ac:dyDescent="0.25">
      <c r="A134">
        <v>659602</v>
      </c>
      <c r="B134">
        <v>14.11100006</v>
      </c>
      <c r="C134">
        <v>0.59030002000000004</v>
      </c>
      <c r="D134">
        <v>496.73699950999998</v>
      </c>
      <c r="E134">
        <v>1.99380004</v>
      </c>
      <c r="F134">
        <v>9.9000003020963209E+37</v>
      </c>
      <c r="G134">
        <v>1.4904999699999999</v>
      </c>
      <c r="H134">
        <v>1211.8039550799999</v>
      </c>
      <c r="J134" s="2">
        <f>TREND(Calibration!$A$2:$A$4,Calibration!$B$2:$B$4,C134)</f>
        <v>386.02863602495802</v>
      </c>
      <c r="K134" s="2">
        <f>TREND(Calibration!$A$2:$A$4,Calibration!$C$2:$C$4,E134)</f>
        <v>783.69683063270531</v>
      </c>
      <c r="L134" s="2">
        <f>TREND(Calibration!$A$2:$A$4,Calibration!$D$2:$D$4,G134)</f>
        <v>563.13207585745795</v>
      </c>
    </row>
    <row r="135" spans="1:12" x14ac:dyDescent="0.25">
      <c r="A135">
        <v>664602</v>
      </c>
      <c r="B135">
        <v>14.069000239999999</v>
      </c>
      <c r="C135">
        <v>0.59619999000000001</v>
      </c>
      <c r="D135">
        <v>660.31701659999999</v>
      </c>
      <c r="E135">
        <v>2.1250998999999999</v>
      </c>
      <c r="F135">
        <v>9.9000003020963209E+37</v>
      </c>
      <c r="G135">
        <v>1.48670006</v>
      </c>
      <c r="H135">
        <v>1280.4530029299999</v>
      </c>
      <c r="J135" s="2">
        <f>TREND(Calibration!$A$2:$A$4,Calibration!$B$2:$B$4,C135)</f>
        <v>389.67284694364486</v>
      </c>
      <c r="K135" s="2">
        <f>TREND(Calibration!$A$2:$A$4,Calibration!$C$2:$C$4,E135)</f>
        <v>836.66262669059108</v>
      </c>
      <c r="L135" s="2">
        <f>TREND(Calibration!$A$2:$A$4,Calibration!$D$2:$D$4,G135)</f>
        <v>561.56082151196745</v>
      </c>
    </row>
    <row r="136" spans="1:12" x14ac:dyDescent="0.25">
      <c r="A136">
        <v>669602</v>
      </c>
      <c r="B136">
        <v>14.069000239999999</v>
      </c>
      <c r="C136">
        <v>0.60540002999999998</v>
      </c>
      <c r="D136">
        <v>609.70599364999998</v>
      </c>
      <c r="E136">
        <v>2.4302001</v>
      </c>
      <c r="F136">
        <v>9.9000003020963209E+37</v>
      </c>
      <c r="G136">
        <v>1.4835</v>
      </c>
      <c r="H136">
        <v>1251.3659668</v>
      </c>
      <c r="J136" s="2">
        <f>TREND(Calibration!$A$2:$A$4,Calibration!$B$2:$B$4,C136)</f>
        <v>395.35539892617277</v>
      </c>
      <c r="K136" s="2">
        <f>TREND(Calibration!$A$2:$A$4,Calibration!$C$2:$C$4,E136)</f>
        <v>959.73872875513382</v>
      </c>
      <c r="L136" s="2">
        <f>TREND(Calibration!$A$2:$A$4,Calibration!$D$2:$D$4,G136)</f>
        <v>560.23760380922454</v>
      </c>
    </row>
    <row r="137" spans="1:12" x14ac:dyDescent="0.25">
      <c r="A137">
        <v>674602</v>
      </c>
      <c r="B137">
        <v>14.19200039</v>
      </c>
      <c r="C137">
        <v>0.62429999999999997</v>
      </c>
      <c r="D137">
        <v>725.65002441000001</v>
      </c>
      <c r="E137">
        <v>2.3059999900000001</v>
      </c>
      <c r="F137">
        <v>9.9000003020963209E+37</v>
      </c>
      <c r="G137">
        <v>1.48459995</v>
      </c>
      <c r="H137">
        <v>1328.5610351600001</v>
      </c>
      <c r="J137" s="2">
        <f>TREND(Calibration!$A$2:$A$4,Calibration!$B$2:$B$4,C137)</f>
        <v>407.02926795209214</v>
      </c>
      <c r="K137" s="2">
        <f>TREND(Calibration!$A$2:$A$4,Calibration!$C$2:$C$4,E137)</f>
        <v>909.636941162771</v>
      </c>
      <c r="L137" s="2">
        <f>TREND(Calibration!$A$2:$A$4,Calibration!$D$2:$D$4,G137)</f>
        <v>560.69243069126173</v>
      </c>
    </row>
    <row r="138" spans="1:12" x14ac:dyDescent="0.25">
      <c r="A138">
        <v>679603</v>
      </c>
      <c r="B138">
        <v>14.33100033</v>
      </c>
      <c r="C138">
        <v>0.63990002999999995</v>
      </c>
      <c r="D138">
        <v>952.07098388999998</v>
      </c>
      <c r="E138">
        <v>2.2406001099999999</v>
      </c>
      <c r="F138">
        <v>9.9000003020963209E+37</v>
      </c>
      <c r="G138">
        <v>1.4835</v>
      </c>
      <c r="H138">
        <v>1202.1440429700001</v>
      </c>
      <c r="J138" s="2">
        <f>TREND(Calibration!$A$2:$A$4,Calibration!$B$2:$B$4,C138)</f>
        <v>416.6648762107514</v>
      </c>
      <c r="K138" s="2">
        <f>TREND(Calibration!$A$2:$A$4,Calibration!$C$2:$C$4,E138)</f>
        <v>883.25491222313451</v>
      </c>
      <c r="L138" s="2">
        <f>TREND(Calibration!$A$2:$A$4,Calibration!$D$2:$D$4,G138)</f>
        <v>560.23760380922454</v>
      </c>
    </row>
    <row r="139" spans="1:12" x14ac:dyDescent="0.25">
      <c r="A139">
        <v>684602</v>
      </c>
      <c r="B139">
        <v>14.39599991</v>
      </c>
      <c r="C139">
        <v>0.64910000999999995</v>
      </c>
      <c r="D139">
        <v>954.81701659999999</v>
      </c>
      <c r="E139">
        <v>2.2660000299999998</v>
      </c>
      <c r="F139">
        <v>9.9000003020963209E+37</v>
      </c>
      <c r="G139">
        <v>1.48670006</v>
      </c>
      <c r="H139">
        <v>9.9000003020963209E+37</v>
      </c>
      <c r="J139" s="2">
        <f>TREND(Calibration!$A$2:$A$4,Calibration!$B$2:$B$4,C139)</f>
        <v>422.34739113331887</v>
      </c>
      <c r="K139" s="2">
        <f>TREND(Calibration!$A$2:$A$4,Calibration!$C$2:$C$4,E139)</f>
        <v>893.50113017497858</v>
      </c>
      <c r="L139" s="2">
        <f>TREND(Calibration!$A$2:$A$4,Calibration!$D$2:$D$4,G139)</f>
        <v>561.56082151196745</v>
      </c>
    </row>
    <row r="140" spans="1:12" x14ac:dyDescent="0.25">
      <c r="A140">
        <v>689602</v>
      </c>
      <c r="B140">
        <v>14.364000320000001</v>
      </c>
      <c r="C140">
        <v>0.64859997999999996</v>
      </c>
      <c r="D140">
        <v>1060.4649658200001</v>
      </c>
      <c r="E140">
        <v>2.3071000599999998</v>
      </c>
      <c r="F140">
        <v>9.9000003020963209E+37</v>
      </c>
      <c r="G140">
        <v>1.49749994</v>
      </c>
      <c r="H140">
        <v>1190.3189697299999</v>
      </c>
      <c r="J140" s="2">
        <f>TREND(Calibration!$A$2:$A$4,Calibration!$B$2:$B$4,C140)</f>
        <v>422.03853959921435</v>
      </c>
      <c r="K140" s="2">
        <f>TREND(Calibration!$A$2:$A$4,Calibration!$C$2:$C$4,E140)</f>
        <v>910.08070464636785</v>
      </c>
      <c r="L140" s="2">
        <f>TREND(Calibration!$A$2:$A$4,Calibration!$D$2:$D$4,G140)</f>
        <v>566.02654790569136</v>
      </c>
    </row>
    <row r="141" spans="1:12" x14ac:dyDescent="0.25">
      <c r="A141">
        <v>694602</v>
      </c>
      <c r="B141">
        <v>14.27000046</v>
      </c>
      <c r="C141">
        <v>0.64099996999999997</v>
      </c>
      <c r="D141">
        <v>1234.9489746100001</v>
      </c>
      <c r="E141">
        <v>2.9242999599999999</v>
      </c>
      <c r="F141">
        <v>9.9000003020963209E+37</v>
      </c>
      <c r="G141">
        <v>1.4943000099999999</v>
      </c>
      <c r="H141">
        <v>9.9000003020963209E+37</v>
      </c>
      <c r="J141" s="2">
        <f>TREND(Calibration!$A$2:$A$4,Calibration!$B$2:$B$4,C141)</f>
        <v>417.34427175986445</v>
      </c>
      <c r="K141" s="2">
        <f>TREND(Calibration!$A$2:$A$4,Calibration!$C$2:$C$4,E141)</f>
        <v>1159.0564768242477</v>
      </c>
      <c r="L141" s="2">
        <f>TREND(Calibration!$A$2:$A$4,Calibration!$D$2:$D$4,G141)</f>
        <v>564.70338395765964</v>
      </c>
    </row>
    <row r="142" spans="1:12" x14ac:dyDescent="0.25">
      <c r="A142">
        <v>699602</v>
      </c>
      <c r="B142">
        <v>14.114000320000001</v>
      </c>
      <c r="C142">
        <v>0.63020003000000002</v>
      </c>
      <c r="D142">
        <v>9.9000003020963209E+37</v>
      </c>
      <c r="E142">
        <v>2.68239999</v>
      </c>
      <c r="F142">
        <v>959.64099121000004</v>
      </c>
      <c r="G142">
        <v>1.4900000099999999</v>
      </c>
      <c r="H142">
        <v>9.9000003020963209E+37</v>
      </c>
      <c r="J142" s="2">
        <f>TREND(Calibration!$A$2:$A$4,Calibration!$B$2:$B$4,C142)</f>
        <v>410.67351593073948</v>
      </c>
      <c r="K142" s="2">
        <f>TREND(Calibration!$A$2:$A$4,Calibration!$C$2:$C$4,E142)</f>
        <v>1061.4750743960296</v>
      </c>
      <c r="L142" s="2">
        <f>TREND(Calibration!$A$2:$A$4,Calibration!$D$2:$D$4,G142)</f>
        <v>562.92534350785718</v>
      </c>
    </row>
    <row r="143" spans="1:12" x14ac:dyDescent="0.25">
      <c r="A143">
        <v>704612</v>
      </c>
      <c r="B143">
        <v>14.08199978</v>
      </c>
      <c r="C143">
        <v>0.63719999999999999</v>
      </c>
      <c r="D143">
        <v>447.42199706999997</v>
      </c>
      <c r="E143">
        <v>2.4955000900000002</v>
      </c>
      <c r="F143">
        <v>9.9000003020963209E+37</v>
      </c>
      <c r="G143">
        <v>1.49160004</v>
      </c>
      <c r="H143">
        <v>1039.3000488299999</v>
      </c>
      <c r="J143" s="2">
        <f>TREND(Calibration!$A$2:$A$4,Calibration!$B$2:$B$4,C143)</f>
        <v>414.99715945849982</v>
      </c>
      <c r="K143" s="2">
        <f>TREND(Calibration!$A$2:$A$4,Calibration!$C$2:$C$4,E143)</f>
        <v>986.08046250048585</v>
      </c>
      <c r="L143" s="2">
        <f>TREND(Calibration!$A$2:$A$4,Calibration!$D$2:$D$4,G143)</f>
        <v>563.58695235922869</v>
      </c>
    </row>
    <row r="144" spans="1:12" x14ac:dyDescent="0.25">
      <c r="A144">
        <v>709605</v>
      </c>
      <c r="B144">
        <v>14.022999759999999</v>
      </c>
      <c r="C144">
        <v>0.63510001000000005</v>
      </c>
      <c r="D144">
        <v>1029.66699219</v>
      </c>
      <c r="E144">
        <v>2.3696999500000002</v>
      </c>
      <c r="F144">
        <v>9.9000003020963209E+37</v>
      </c>
      <c r="G144">
        <v>1.4894000300000001</v>
      </c>
      <c r="H144">
        <v>1150.2199707</v>
      </c>
      <c r="J144" s="2">
        <f>TREND(Calibration!$A$2:$A$4,Calibration!$B$2:$B$4,C144)</f>
        <v>413.70006701783774</v>
      </c>
      <c r="K144" s="2">
        <f>TREND(Calibration!$A$2:$A$4,Calibration!$C$2:$C$4,E144)</f>
        <v>935.33322972130782</v>
      </c>
      <c r="L144" s="2">
        <f>TREND(Calibration!$A$2:$A$4,Calibration!$D$2:$D$4,G144)</f>
        <v>562.67725311039851</v>
      </c>
    </row>
    <row r="145" spans="1:12" x14ac:dyDescent="0.25">
      <c r="A145">
        <v>714605</v>
      </c>
      <c r="B145">
        <v>14.0909996</v>
      </c>
      <c r="C145">
        <v>0.62159997</v>
      </c>
      <c r="D145">
        <v>1332.87402344</v>
      </c>
      <c r="E145">
        <v>2.3368001</v>
      </c>
      <c r="F145">
        <v>9.9000003020963209E+37</v>
      </c>
      <c r="G145">
        <v>1.49269998</v>
      </c>
      <c r="H145">
        <v>9.9000003020963209E+37</v>
      </c>
      <c r="J145" s="2">
        <f>TREND(Calibration!$A$2:$A$4,Calibration!$B$2:$B$4,C145)</f>
        <v>405.36155119984056</v>
      </c>
      <c r="K145" s="2">
        <f>TREND(Calibration!$A$2:$A$4,Calibration!$C$2:$C$4,E145)</f>
        <v>922.06157242148254</v>
      </c>
      <c r="L145" s="2">
        <f>TREND(Calibration!$A$2:$A$4,Calibration!$D$2:$D$4,G145)</f>
        <v>564.04177510628813</v>
      </c>
    </row>
    <row r="146" spans="1:12" x14ac:dyDescent="0.25">
      <c r="A146">
        <v>719604</v>
      </c>
      <c r="B146">
        <v>14.288999560000001</v>
      </c>
      <c r="C146">
        <v>0.62</v>
      </c>
      <c r="D146">
        <v>689.42498779000005</v>
      </c>
      <c r="E146">
        <v>2.2216999500000001</v>
      </c>
      <c r="F146">
        <v>1195.4129638700001</v>
      </c>
      <c r="G146">
        <v>1.4921</v>
      </c>
      <c r="H146">
        <v>9.9000003020963209E+37</v>
      </c>
      <c r="J146" s="2">
        <f>TREND(Calibration!$A$2:$A$4,Calibration!$B$2:$B$4,C146)</f>
        <v>404.37330411662293</v>
      </c>
      <c r="K146" s="2">
        <f>TREND(Calibration!$A$2:$A$4,Calibration!$C$2:$C$4,E146)</f>
        <v>875.6306693639159</v>
      </c>
      <c r="L146" s="2">
        <f>TREND(Calibration!$A$2:$A$4,Calibration!$D$2:$D$4,G146)</f>
        <v>563.79368470882946</v>
      </c>
    </row>
    <row r="147" spans="1:12" x14ac:dyDescent="0.25">
      <c r="A147">
        <v>724604</v>
      </c>
      <c r="B147">
        <v>14.461000439999999</v>
      </c>
      <c r="C147">
        <v>0.61400001999999998</v>
      </c>
      <c r="D147">
        <v>774.54797363</v>
      </c>
      <c r="E147">
        <v>2.1796000000000002</v>
      </c>
      <c r="F147">
        <v>907.82000731999995</v>
      </c>
      <c r="G147">
        <v>1.48730004</v>
      </c>
      <c r="H147">
        <v>9.9000003020963209E+37</v>
      </c>
      <c r="J147" s="2">
        <f>TREND(Calibration!$A$2:$A$4,Calibration!$B$2:$B$4,C147)</f>
        <v>400.66732042045112</v>
      </c>
      <c r="K147" s="2">
        <f>TREND(Calibration!$A$2:$A$4,Calibration!$C$2:$C$4,E147)</f>
        <v>858.64773148609049</v>
      </c>
      <c r="L147" s="2">
        <f>TREND(Calibration!$A$2:$A$4,Calibration!$D$2:$D$4,G147)</f>
        <v>561.80891190942623</v>
      </c>
    </row>
    <row r="148" spans="1:12" x14ac:dyDescent="0.25">
      <c r="A148">
        <v>729604</v>
      </c>
      <c r="B148">
        <v>14.5</v>
      </c>
      <c r="C148">
        <v>0.60970002000000001</v>
      </c>
      <c r="D148">
        <v>790.79602050999995</v>
      </c>
      <c r="E148">
        <v>2.2702999099999999</v>
      </c>
      <c r="F148">
        <v>806.19396973000005</v>
      </c>
      <c r="G148">
        <v>1.4861999800000001</v>
      </c>
      <c r="H148">
        <v>9.9000003020963209E+37</v>
      </c>
      <c r="J148" s="2">
        <f>TREND(Calibration!$A$2:$A$4,Calibration!$B$2:$B$4,C148)</f>
        <v>398.01135658498197</v>
      </c>
      <c r="K148" s="2">
        <f>TREND(Calibration!$A$2:$A$4,Calibration!$C$2:$C$4,E148)</f>
        <v>895.23568318328626</v>
      </c>
      <c r="L148" s="2">
        <f>TREND(Calibration!$A$2:$A$4,Calibration!$D$2:$D$4,G148)</f>
        <v>561.35403954263325</v>
      </c>
    </row>
    <row r="149" spans="1:12" x14ac:dyDescent="0.25">
      <c r="A149">
        <v>734605</v>
      </c>
      <c r="B149">
        <v>14.477000240000001</v>
      </c>
      <c r="C149">
        <v>0.62159997</v>
      </c>
      <c r="D149">
        <v>534.46502685999997</v>
      </c>
      <c r="E149">
        <v>2.16610003</v>
      </c>
      <c r="F149">
        <v>1285.8719482399999</v>
      </c>
      <c r="G149">
        <v>1.48670006</v>
      </c>
      <c r="H149">
        <v>9.9000003020963209E+37</v>
      </c>
      <c r="J149" s="2">
        <f>TREND(Calibration!$A$2:$A$4,Calibration!$B$2:$B$4,C149)</f>
        <v>405.36155119984056</v>
      </c>
      <c r="K149" s="2">
        <f>TREND(Calibration!$A$2:$A$4,Calibration!$C$2:$C$4,E149)</f>
        <v>853.20190193373912</v>
      </c>
      <c r="L149" s="2">
        <f>TREND(Calibration!$A$2:$A$4,Calibration!$D$2:$D$4,G149)</f>
        <v>561.56082151196745</v>
      </c>
    </row>
    <row r="150" spans="1:12" x14ac:dyDescent="0.25">
      <c r="A150">
        <v>739605</v>
      </c>
      <c r="B150">
        <v>14.335000040000001</v>
      </c>
      <c r="C150">
        <v>0.60919999999999996</v>
      </c>
      <c r="D150">
        <v>1078.6779785199999</v>
      </c>
      <c r="E150">
        <v>2.1428999900000001</v>
      </c>
      <c r="F150">
        <v>1116.7239990200001</v>
      </c>
      <c r="G150">
        <v>1.4851000299999999</v>
      </c>
      <c r="H150">
        <v>9.9000003020963209E+37</v>
      </c>
      <c r="J150" s="2">
        <f>TREND(Calibration!$A$2:$A$4,Calibration!$B$2:$B$4,C150)</f>
        <v>397.7025112275374</v>
      </c>
      <c r="K150" s="2">
        <f>TREND(Calibration!$A$2:$A$4,Calibration!$C$2:$C$4,E150)</f>
        <v>843.84310606621284</v>
      </c>
      <c r="L150" s="2">
        <f>TREND(Calibration!$A$2:$A$4,Calibration!$D$2:$D$4,G150)</f>
        <v>560.89921266059594</v>
      </c>
    </row>
    <row r="151" spans="1:12" x14ac:dyDescent="0.25">
      <c r="A151">
        <v>744604</v>
      </c>
      <c r="B151">
        <v>14.22399998</v>
      </c>
      <c r="C151">
        <v>0.60970002000000001</v>
      </c>
      <c r="D151">
        <v>669.96002196999996</v>
      </c>
      <c r="E151">
        <v>2.0278999799999999</v>
      </c>
      <c r="F151">
        <v>1089.5340576200001</v>
      </c>
      <c r="G151">
        <v>1.48670006</v>
      </c>
      <c r="H151">
        <v>9.9000003020963209E+37</v>
      </c>
      <c r="J151" s="2">
        <f>TREND(Calibration!$A$2:$A$4,Calibration!$B$2:$B$4,C151)</f>
        <v>398.01135658498197</v>
      </c>
      <c r="K151" s="2">
        <f>TREND(Calibration!$A$2:$A$4,Calibration!$C$2:$C$4,E151)</f>
        <v>797.45259905185014</v>
      </c>
      <c r="L151" s="2">
        <f>TREND(Calibration!$A$2:$A$4,Calibration!$D$2:$D$4,G151)</f>
        <v>561.56082151196745</v>
      </c>
    </row>
    <row r="152" spans="1:12" x14ac:dyDescent="0.25">
      <c r="A152">
        <v>749604</v>
      </c>
      <c r="B152">
        <v>14.19499969</v>
      </c>
      <c r="C152">
        <v>0.61729997000000003</v>
      </c>
      <c r="D152">
        <v>223.72999573000001</v>
      </c>
      <c r="E152">
        <v>2.51119995</v>
      </c>
      <c r="F152">
        <v>9.9000003020963209E+37</v>
      </c>
      <c r="G152">
        <v>1.4947999700000001</v>
      </c>
      <c r="H152">
        <v>9.9000003020963209E+37</v>
      </c>
      <c r="J152" s="2">
        <f>TREND(Calibration!$A$2:$A$4,Calibration!$B$2:$B$4,C152)</f>
        <v>402.70558736437135</v>
      </c>
      <c r="K152" s="2">
        <f>TREND(Calibration!$A$2:$A$4,Calibration!$C$2:$C$4,E152)</f>
        <v>992.41371817111144</v>
      </c>
      <c r="L152" s="2">
        <f>TREND(Calibration!$A$2:$A$4,Calibration!$D$2:$D$4,G152)</f>
        <v>564.91011630726041</v>
      </c>
    </row>
    <row r="153" spans="1:12" x14ac:dyDescent="0.25">
      <c r="A153">
        <v>754605</v>
      </c>
      <c r="B153">
        <v>14.1079998</v>
      </c>
      <c r="C153">
        <v>0.62</v>
      </c>
      <c r="D153">
        <v>812.77099609000004</v>
      </c>
      <c r="E153">
        <v>2.47819996</v>
      </c>
      <c r="F153">
        <v>9.9000003020963209E+37</v>
      </c>
      <c r="G153">
        <v>1.4991999899999999</v>
      </c>
      <c r="H153">
        <v>1088.5939941399999</v>
      </c>
      <c r="J153" s="2">
        <f>TREND(Calibration!$A$2:$A$4,Calibration!$B$2:$B$4,C153)</f>
        <v>404.37330411662293</v>
      </c>
      <c r="K153" s="2">
        <f>TREND(Calibration!$A$2:$A$4,Calibration!$C$2:$C$4,E153)</f>
        <v>979.10166482808222</v>
      </c>
      <c r="L153" s="2">
        <f>TREND(Calibration!$A$2:$A$4,Calibration!$D$2:$D$4,G153)</f>
        <v>566.72951480492077</v>
      </c>
    </row>
    <row r="154" spans="1:12" x14ac:dyDescent="0.25">
      <c r="A154">
        <v>759603</v>
      </c>
      <c r="B154">
        <v>14.06200027</v>
      </c>
      <c r="C154">
        <v>0.61619997000000004</v>
      </c>
      <c r="D154">
        <v>905.88702393000005</v>
      </c>
      <c r="E154">
        <v>2.59759998</v>
      </c>
      <c r="F154">
        <v>9.9000003020963209E+37</v>
      </c>
      <c r="G154">
        <v>1.4996999499999999</v>
      </c>
      <c r="H154">
        <v>9.9000003020963209E+37</v>
      </c>
      <c r="J154" s="2">
        <f>TREND(Calibration!$A$2:$A$4,Calibration!$B$2:$B$4,C154)</f>
        <v>402.0261547552978</v>
      </c>
      <c r="K154" s="2">
        <f>TREND(Calibration!$A$2:$A$4,Calibration!$C$2:$C$4,E154)</f>
        <v>1027.2671168599998</v>
      </c>
      <c r="L154" s="2">
        <f>TREND(Calibration!$A$2:$A$4,Calibration!$D$2:$D$4,G154)</f>
        <v>566.93624715452154</v>
      </c>
    </row>
    <row r="155" spans="1:12" x14ac:dyDescent="0.25">
      <c r="A155">
        <v>764612</v>
      </c>
      <c r="B155">
        <v>14.175999640000001</v>
      </c>
      <c r="C155">
        <v>0.60970002000000001</v>
      </c>
      <c r="D155">
        <v>583.60900878999996</v>
      </c>
      <c r="E155">
        <v>2.5485000599999998</v>
      </c>
      <c r="F155">
        <v>9.9000003020963209E+37</v>
      </c>
      <c r="G155">
        <v>1.5077999799999999</v>
      </c>
      <c r="H155">
        <v>9.9000003020963209E+37</v>
      </c>
      <c r="J155" s="2">
        <f>TREND(Calibration!$A$2:$A$4,Calibration!$B$2:$B$4,C155)</f>
        <v>398.01135658498197</v>
      </c>
      <c r="K155" s="2">
        <f>TREND(Calibration!$A$2:$A$4,Calibration!$C$2:$C$4,E155)</f>
        <v>1007.4604213374112</v>
      </c>
      <c r="L155" s="2">
        <f>TREND(Calibration!$A$2:$A$4,Calibration!$D$2:$D$4,G155)</f>
        <v>570.28559156954793</v>
      </c>
    </row>
    <row r="156" spans="1:12" x14ac:dyDescent="0.25">
      <c r="A156">
        <v>769603</v>
      </c>
      <c r="B156">
        <v>14.35400009</v>
      </c>
      <c r="C156">
        <v>0.62</v>
      </c>
      <c r="D156">
        <v>222.41499329000001</v>
      </c>
      <c r="E156">
        <v>2.4393999599999998</v>
      </c>
      <c r="F156">
        <v>9.9000003020963209E+37</v>
      </c>
      <c r="G156">
        <v>1.51269996</v>
      </c>
      <c r="H156">
        <v>9.9000003020963209E+37</v>
      </c>
      <c r="J156" s="2">
        <f>TREND(Calibration!$A$2:$A$4,Calibration!$B$2:$B$4,C156)</f>
        <v>404.37330411662293</v>
      </c>
      <c r="K156" s="2">
        <f>TREND(Calibration!$A$2:$A$4,Calibration!$C$2:$C$4,E156)</f>
        <v>963.44991251817123</v>
      </c>
      <c r="L156" s="2">
        <f>TREND(Calibration!$A$2:$A$4,Calibration!$D$2:$D$4,G156)</f>
        <v>572.31172241680906</v>
      </c>
    </row>
    <row r="157" spans="1:12" x14ac:dyDescent="0.25">
      <c r="A157">
        <v>774603</v>
      </c>
      <c r="B157">
        <v>14.41300011</v>
      </c>
      <c r="C157">
        <v>0.61290001999999999</v>
      </c>
      <c r="D157">
        <v>703.85498046999999</v>
      </c>
      <c r="E157">
        <v>2.3378000299999999</v>
      </c>
      <c r="F157">
        <v>9.9000003020963209E+37</v>
      </c>
      <c r="G157">
        <v>1.5099999900000001</v>
      </c>
      <c r="H157">
        <v>1170.0949707</v>
      </c>
      <c r="J157" s="2">
        <f>TREND(Calibration!$A$2:$A$4,Calibration!$B$2:$B$4,C157)</f>
        <v>399.98788781137762</v>
      </c>
      <c r="K157" s="2">
        <f>TREND(Calibration!$A$2:$A$4,Calibration!$C$2:$C$4,E157)</f>
        <v>922.46493986187545</v>
      </c>
      <c r="L157" s="2">
        <f>TREND(Calibration!$A$2:$A$4,Calibration!$D$2:$D$4,G157)</f>
        <v>571.19529081837823</v>
      </c>
    </row>
    <row r="158" spans="1:12" x14ac:dyDescent="0.25">
      <c r="A158">
        <v>779603</v>
      </c>
      <c r="B158">
        <v>14.40600014</v>
      </c>
      <c r="C158">
        <v>0.60589999000000005</v>
      </c>
      <c r="D158">
        <v>622.65100098000005</v>
      </c>
      <c r="E158">
        <v>2.2190001000000001</v>
      </c>
      <c r="F158">
        <v>9.9000003020963209E+37</v>
      </c>
      <c r="G158">
        <v>1.50510001</v>
      </c>
      <c r="H158">
        <v>1274.58203125</v>
      </c>
      <c r="J158" s="2">
        <f>TREND(Calibration!$A$2:$A$4,Calibration!$B$2:$B$4,C158)</f>
        <v>395.66420722365683</v>
      </c>
      <c r="K158" s="2">
        <f>TREND(Calibration!$A$2:$A$4,Calibration!$C$2:$C$4,E158)</f>
        <v>874.54156154242332</v>
      </c>
      <c r="L158" s="2">
        <f>TREND(Calibration!$A$2:$A$4,Calibration!$D$2:$D$4,G158)</f>
        <v>569.16915997111698</v>
      </c>
    </row>
    <row r="159" spans="1:12" x14ac:dyDescent="0.25">
      <c r="A159">
        <v>784602</v>
      </c>
      <c r="B159">
        <v>14.338000299999999</v>
      </c>
      <c r="C159">
        <v>0.60809999999999997</v>
      </c>
      <c r="D159">
        <v>736.07000731999995</v>
      </c>
      <c r="E159">
        <v>2.3318998799999999</v>
      </c>
      <c r="F159">
        <v>9.9000003020963209E+37</v>
      </c>
      <c r="G159">
        <v>1.49699998</v>
      </c>
      <c r="H159">
        <v>9.9000003020963209E+37</v>
      </c>
      <c r="J159" s="2">
        <f>TREND(Calibration!$A$2:$A$4,Calibration!$B$2:$B$4,C159)</f>
        <v>397.0230786184639</v>
      </c>
      <c r="K159" s="2">
        <f>TREND(Calibration!$A$2:$A$4,Calibration!$C$2:$C$4,E159)</f>
        <v>920.08484485178985</v>
      </c>
      <c r="L159" s="2">
        <f>TREND(Calibration!$A$2:$A$4,Calibration!$D$2:$D$4,G159)</f>
        <v>565.81981555609059</v>
      </c>
    </row>
    <row r="160" spans="1:12" x14ac:dyDescent="0.25">
      <c r="A160">
        <v>789603</v>
      </c>
      <c r="B160">
        <v>14.25399971</v>
      </c>
      <c r="C160">
        <v>0.59840000000000004</v>
      </c>
      <c r="D160">
        <v>1037.9370117200001</v>
      </c>
      <c r="E160">
        <v>2.3438000699999999</v>
      </c>
      <c r="F160">
        <v>1353.1889648399999</v>
      </c>
      <c r="G160">
        <v>1.4986000100000001</v>
      </c>
      <c r="H160">
        <v>9.9000003020963209E+37</v>
      </c>
      <c r="J160" s="2">
        <f>TREND(Calibration!$A$2:$A$4,Calibration!$B$2:$B$4,C160)</f>
        <v>391.03171833845198</v>
      </c>
      <c r="K160" s="2">
        <f>TREND(Calibration!$A$2:$A$4,Calibration!$C$2:$C$4,E160)</f>
        <v>924.8853300662455</v>
      </c>
      <c r="L160" s="2">
        <f>TREND(Calibration!$A$2:$A$4,Calibration!$D$2:$D$4,G160)</f>
        <v>566.4814244074621</v>
      </c>
    </row>
    <row r="161" spans="1:12" x14ac:dyDescent="0.25">
      <c r="A161">
        <v>794604</v>
      </c>
      <c r="B161">
        <v>14.15600014</v>
      </c>
      <c r="C161">
        <v>0.59619999000000001</v>
      </c>
      <c r="D161">
        <v>1325.375</v>
      </c>
      <c r="E161">
        <v>2.4528999300000001</v>
      </c>
      <c r="F161">
        <v>1076.7480468700001</v>
      </c>
      <c r="G161">
        <v>1.50020003</v>
      </c>
      <c r="H161">
        <v>9.9000003020963209E+37</v>
      </c>
      <c r="J161" s="2">
        <f>TREND(Calibration!$A$2:$A$4,Calibration!$B$2:$B$4,C161)</f>
        <v>389.67284694364486</v>
      </c>
      <c r="K161" s="2">
        <f>TREND(Calibration!$A$2:$A$4,Calibration!$C$2:$C$4,E161)</f>
        <v>968.8957420705226</v>
      </c>
      <c r="L161" s="2">
        <f>TREND(Calibration!$A$2:$A$4,Calibration!$D$2:$D$4,G161)</f>
        <v>567.14302912385585</v>
      </c>
    </row>
    <row r="162" spans="1:12" x14ac:dyDescent="0.25">
      <c r="A162">
        <v>799604</v>
      </c>
      <c r="B162">
        <v>14.07499981</v>
      </c>
      <c r="C162">
        <v>0.60750002000000003</v>
      </c>
      <c r="D162">
        <v>669.33398437000005</v>
      </c>
      <c r="E162">
        <v>2.4198999400000001</v>
      </c>
      <c r="F162">
        <v>9.9000003020963209E+37</v>
      </c>
      <c r="G162">
        <v>1.5028999999999999</v>
      </c>
      <c r="H162">
        <v>9.9000003020963209E+37</v>
      </c>
      <c r="J162" s="2">
        <f>TREND(Calibration!$A$2:$A$4,Calibration!$B$2:$B$4,C162)</f>
        <v>396.65249136683491</v>
      </c>
      <c r="K162" s="2">
        <f>TREND(Calibration!$A$2:$A$4,Calibration!$C$2:$C$4,E162)</f>
        <v>955.58368872749338</v>
      </c>
      <c r="L162" s="2">
        <f>TREND(Calibration!$A$2:$A$4,Calibration!$D$2:$D$4,G162)</f>
        <v>568.25946072228669</v>
      </c>
    </row>
    <row r="163" spans="1:12" x14ac:dyDescent="0.25">
      <c r="A163">
        <v>804605</v>
      </c>
      <c r="B163">
        <v>14.13700008</v>
      </c>
      <c r="C163">
        <v>0.59619999000000001</v>
      </c>
      <c r="D163">
        <v>824.58001708999996</v>
      </c>
      <c r="E163">
        <v>2.56200004</v>
      </c>
      <c r="F163">
        <v>9.9000003020963209E+37</v>
      </c>
      <c r="G163">
        <v>1.49810004</v>
      </c>
      <c r="H163">
        <v>9.9000003020963209E+37</v>
      </c>
      <c r="J163" s="2">
        <f>TREND(Calibration!$A$2:$A$4,Calibration!$B$2:$B$4,C163)</f>
        <v>389.67284694364486</v>
      </c>
      <c r="K163" s="2">
        <f>TREND(Calibration!$A$2:$A$4,Calibration!$C$2:$C$4,E163)</f>
        <v>1012.9062549237192</v>
      </c>
      <c r="L163" s="2">
        <f>TREND(Calibration!$A$2:$A$4,Calibration!$D$2:$D$4,G163)</f>
        <v>566.27468792288357</v>
      </c>
    </row>
    <row r="164" spans="1:12" x14ac:dyDescent="0.25">
      <c r="A164">
        <v>809605</v>
      </c>
      <c r="B164">
        <v>14.288999560000001</v>
      </c>
      <c r="C164">
        <v>0.60320001999999995</v>
      </c>
      <c r="D164">
        <v>422.86999512</v>
      </c>
      <c r="E164">
        <v>2.5230999000000001</v>
      </c>
      <c r="F164">
        <v>9.9000003020963209E+37</v>
      </c>
      <c r="G164">
        <v>1.49699998</v>
      </c>
      <c r="H164">
        <v>1096.7580566399999</v>
      </c>
      <c r="J164" s="2">
        <f>TREND(Calibration!$A$2:$A$4,Calibration!$B$2:$B$4,C164)</f>
        <v>393.99652753136564</v>
      </c>
      <c r="K164" s="2">
        <f>TREND(Calibration!$A$2:$A$4,Calibration!$C$2:$C$4,E164)</f>
        <v>997.21410657060437</v>
      </c>
      <c r="L164" s="2">
        <f>TREND(Calibration!$A$2:$A$4,Calibration!$D$2:$D$4,G164)</f>
        <v>565.81981555609059</v>
      </c>
    </row>
    <row r="165" spans="1:12" x14ac:dyDescent="0.25">
      <c r="A165">
        <v>814604</v>
      </c>
      <c r="B165">
        <v>14.37699986</v>
      </c>
      <c r="C165">
        <v>0.60650002999999997</v>
      </c>
      <c r="D165">
        <v>653.86999512</v>
      </c>
      <c r="E165">
        <v>2.2746999300000001</v>
      </c>
      <c r="F165">
        <v>9.9000003020963209E+37</v>
      </c>
      <c r="G165">
        <v>1.49160004</v>
      </c>
      <c r="H165">
        <v>1359.95495605</v>
      </c>
      <c r="J165" s="2">
        <f>TREND(Calibration!$A$2:$A$4,Calibration!$B$2:$B$4,C165)</f>
        <v>396.03483153524633</v>
      </c>
      <c r="K165" s="2">
        <f>TREND(Calibration!$A$2:$A$4,Calibration!$C$2:$C$4,E165)</f>
        <v>897.01063223479809</v>
      </c>
      <c r="L165" s="2">
        <f>TREND(Calibration!$A$2:$A$4,Calibration!$D$2:$D$4,G165)</f>
        <v>563.58695235922869</v>
      </c>
    </row>
    <row r="166" spans="1:12" x14ac:dyDescent="0.25">
      <c r="A166">
        <v>819604</v>
      </c>
      <c r="B166">
        <v>14.41300011</v>
      </c>
      <c r="C166">
        <v>0.6038</v>
      </c>
      <c r="D166">
        <v>858.66601562000005</v>
      </c>
      <c r="E166">
        <v>2.38100004</v>
      </c>
      <c r="F166">
        <v>9.9000003020963209E+37</v>
      </c>
      <c r="G166">
        <v>1.49590003</v>
      </c>
      <c r="H166">
        <v>1018.38500977</v>
      </c>
      <c r="J166" s="2">
        <f>TREND(Calibration!$A$2:$A$4,Calibration!$B$2:$B$4,C166)</f>
        <v>394.36711478299469</v>
      </c>
      <c r="K166" s="2">
        <f>TREND(Calibration!$A$2:$A$4,Calibration!$C$2:$C$4,E166)</f>
        <v>939.89163718934128</v>
      </c>
      <c r="L166" s="2">
        <f>TREND(Calibration!$A$2:$A$4,Calibration!$D$2:$D$4,G166)</f>
        <v>565.36498867405339</v>
      </c>
    </row>
    <row r="167" spans="1:12" x14ac:dyDescent="0.25">
      <c r="A167">
        <v>824604</v>
      </c>
      <c r="B167">
        <v>14.347999570000001</v>
      </c>
      <c r="C167">
        <v>0.59350002000000002</v>
      </c>
      <c r="D167">
        <v>9.9000003020963209E+37</v>
      </c>
      <c r="E167">
        <v>2.2999999500000001</v>
      </c>
      <c r="F167">
        <v>1195.3950195299999</v>
      </c>
      <c r="G167">
        <v>1.4986000100000001</v>
      </c>
      <c r="H167">
        <v>9.9000003020963209E+37</v>
      </c>
      <c r="J167" s="2">
        <f>TREND(Calibration!$A$2:$A$4,Calibration!$B$2:$B$4,C167)</f>
        <v>388.00516725135373</v>
      </c>
      <c r="K167" s="2">
        <f>TREND(Calibration!$A$2:$A$4,Calibration!$C$2:$C$4,E167)</f>
        <v>907.21655095840094</v>
      </c>
      <c r="L167" s="2">
        <f>TREND(Calibration!$A$2:$A$4,Calibration!$D$2:$D$4,G167)</f>
        <v>566.4814244074621</v>
      </c>
    </row>
    <row r="168" spans="1:12" x14ac:dyDescent="0.25">
      <c r="A168">
        <v>829604</v>
      </c>
      <c r="B168">
        <v>14.25</v>
      </c>
      <c r="C168">
        <v>0.59189999000000004</v>
      </c>
      <c r="D168">
        <v>840.71801758000004</v>
      </c>
      <c r="E168">
        <v>2.4744999399999998</v>
      </c>
      <c r="F168">
        <v>980.18798828000001</v>
      </c>
      <c r="G168">
        <v>1.50129998</v>
      </c>
      <c r="H168">
        <v>9.9000003020963209E+37</v>
      </c>
      <c r="J168" s="2">
        <f>TREND(Calibration!$A$2:$A$4,Calibration!$B$2:$B$4,C168)</f>
        <v>387.01688310817565</v>
      </c>
      <c r="K168" s="2">
        <f>TREND(Calibration!$A$2:$A$4,Calibration!$C$2:$C$4,E168)</f>
        <v>977.60909275123379</v>
      </c>
      <c r="L168" s="2">
        <f>TREND(Calibration!$A$2:$A$4,Calibration!$D$2:$D$4,G168)</f>
        <v>567.59785600589305</v>
      </c>
    </row>
    <row r="169" spans="1:12" x14ac:dyDescent="0.25">
      <c r="A169">
        <v>834605</v>
      </c>
      <c r="B169">
        <v>14.149999619999999</v>
      </c>
      <c r="C169">
        <v>0.60210001000000002</v>
      </c>
      <c r="D169">
        <v>720.31201171999999</v>
      </c>
      <c r="E169">
        <v>2.3145999900000001</v>
      </c>
      <c r="F169">
        <v>1037.2330322299999</v>
      </c>
      <c r="G169">
        <v>1.50349998</v>
      </c>
      <c r="H169">
        <v>9.9000003020963209E+37</v>
      </c>
      <c r="J169" s="2">
        <f>TREND(Calibration!$A$2:$A$4,Calibration!$B$2:$B$4,C169)</f>
        <v>393.31708874563208</v>
      </c>
      <c r="K169" s="2">
        <f>TREND(Calibration!$A$2:$A$4,Calibration!$C$2:$C$4,E169)</f>
        <v>913.10614399434917</v>
      </c>
      <c r="L169" s="2">
        <f>TREND(Calibration!$A$2:$A$4,Calibration!$D$2:$D$4,G169)</f>
        <v>568.50755111974547</v>
      </c>
    </row>
    <row r="170" spans="1:12" x14ac:dyDescent="0.25">
      <c r="A170">
        <v>839604</v>
      </c>
      <c r="B170">
        <v>14.07499981</v>
      </c>
      <c r="C170">
        <v>0.60650002999999997</v>
      </c>
      <c r="D170">
        <v>584.66497803000004</v>
      </c>
      <c r="E170">
        <v>2.1159000400000001</v>
      </c>
      <c r="F170">
        <v>1362.5479736299999</v>
      </c>
      <c r="G170">
        <v>1.5082999500000001</v>
      </c>
      <c r="H170">
        <v>1134.09802246</v>
      </c>
      <c r="J170" s="2">
        <f>TREND(Calibration!$A$2:$A$4,Calibration!$B$2:$B$4,C170)</f>
        <v>396.03483153524633</v>
      </c>
      <c r="K170" s="2">
        <f>TREND(Calibration!$A$2:$A$4,Calibration!$C$2:$C$4,E170)</f>
        <v>832.95144292755356</v>
      </c>
      <c r="L170" s="2">
        <f>TREND(Calibration!$A$2:$A$4,Calibration!$D$2:$D$4,G170)</f>
        <v>570.49232805412657</v>
      </c>
    </row>
    <row r="171" spans="1:12" x14ac:dyDescent="0.25">
      <c r="A171">
        <v>844605</v>
      </c>
      <c r="B171">
        <v>14.06200027</v>
      </c>
      <c r="C171">
        <v>0.61780000000000002</v>
      </c>
      <c r="D171">
        <v>433.78100585999999</v>
      </c>
      <c r="E171">
        <v>2.2379000200000001</v>
      </c>
      <c r="F171">
        <v>9.9000003020963209E+37</v>
      </c>
      <c r="G171">
        <v>1.51370001</v>
      </c>
      <c r="H171">
        <v>9.9000003020963209E+37</v>
      </c>
      <c r="J171" s="2">
        <f>TREND(Calibration!$A$2:$A$4,Calibration!$B$2:$B$4,C171)</f>
        <v>403.01443889847587</v>
      </c>
      <c r="K171" s="2">
        <f>TREND(Calibration!$A$2:$A$4,Calibration!$C$2:$C$4,E171)</f>
        <v>882.16570758667922</v>
      </c>
      <c r="L171" s="2">
        <f>TREND(Calibration!$A$2:$A$4,Calibration!$D$2:$D$4,G171)</f>
        <v>572.7252408707219</v>
      </c>
    </row>
    <row r="172" spans="1:12" x14ac:dyDescent="0.25">
      <c r="A172">
        <v>849604</v>
      </c>
      <c r="B172">
        <v>14.06499958</v>
      </c>
      <c r="C172">
        <v>0.63349997999999996</v>
      </c>
      <c r="D172">
        <v>540.02697753999996</v>
      </c>
      <c r="E172">
        <v>2.30220008</v>
      </c>
      <c r="F172">
        <v>9.9000003020963209E+37</v>
      </c>
      <c r="G172">
        <v>1.5067000399999999</v>
      </c>
      <c r="H172">
        <v>1189.39001465</v>
      </c>
      <c r="J172" s="2">
        <f>TREND(Calibration!$A$2:$A$4,Calibration!$B$2:$B$4,C172)</f>
        <v>412.7117828746596</v>
      </c>
      <c r="K172" s="2">
        <f>TREND(Calibration!$A$2:$A$4,Calibration!$C$2:$C$4,E172)</f>
        <v>908.10407389163811</v>
      </c>
      <c r="L172" s="2">
        <f>TREND(Calibration!$A$2:$A$4,Calibration!$D$2:$D$4,G172)</f>
        <v>569.83076882248849</v>
      </c>
    </row>
    <row r="173" spans="1:12" x14ac:dyDescent="0.25">
      <c r="A173">
        <v>854604</v>
      </c>
      <c r="B173">
        <v>14.16899967</v>
      </c>
      <c r="C173">
        <v>0.63080000999999997</v>
      </c>
      <c r="D173">
        <v>9.9000003020963209E+37</v>
      </c>
      <c r="E173">
        <v>2.1034998900000001</v>
      </c>
      <c r="F173">
        <v>1194.75</v>
      </c>
      <c r="G173">
        <v>1.5116000199999999</v>
      </c>
      <c r="H173">
        <v>9.9000003020963209E+37</v>
      </c>
      <c r="J173" s="2">
        <f>TREND(Calibration!$A$2:$A$4,Calibration!$B$2:$B$4,C173)</f>
        <v>411.04410318236847</v>
      </c>
      <c r="K173" s="2">
        <f>TREND(Calibration!$A$2:$A$4,Calibration!$C$2:$C$4,E173)</f>
        <v>827.9492760098799</v>
      </c>
      <c r="L173" s="2">
        <f>TREND(Calibration!$A$2:$A$4,Calibration!$D$2:$D$4,G173)</f>
        <v>571.85689966974962</v>
      </c>
    </row>
    <row r="174" spans="1:12" x14ac:dyDescent="0.25">
      <c r="A174">
        <v>859605</v>
      </c>
      <c r="B174">
        <v>14.34000015</v>
      </c>
      <c r="C174">
        <v>0.64529996999999995</v>
      </c>
      <c r="D174">
        <v>1215.4470214800001</v>
      </c>
      <c r="E174">
        <v>1.99870002</v>
      </c>
      <c r="F174">
        <v>844.65100098000005</v>
      </c>
      <c r="G174">
        <v>1.5110000400000001</v>
      </c>
      <c r="H174">
        <v>9.9000003020963209E+37</v>
      </c>
      <c r="J174" s="2">
        <f>TREND(Calibration!$A$2:$A$4,Calibration!$B$2:$B$4,C174)</f>
        <v>420.00023559533366</v>
      </c>
      <c r="K174" s="2">
        <f>TREND(Calibration!$A$2:$A$4,Calibration!$C$2:$C$4,E174)</f>
        <v>785.67346138743517</v>
      </c>
      <c r="L174" s="2">
        <f>TREND(Calibration!$A$2:$A$4,Calibration!$D$2:$D$4,G174)</f>
        <v>571.60880927229096</v>
      </c>
    </row>
    <row r="175" spans="1:12" x14ac:dyDescent="0.25">
      <c r="A175">
        <v>864605</v>
      </c>
      <c r="B175">
        <v>14.494999890000001</v>
      </c>
      <c r="C175">
        <v>0.65020001000000005</v>
      </c>
      <c r="D175">
        <v>1232.9689941399999</v>
      </c>
      <c r="E175">
        <v>1.91929996</v>
      </c>
      <c r="F175">
        <v>557.36199951000003</v>
      </c>
      <c r="G175">
        <v>1.5067000399999999</v>
      </c>
      <c r="H175">
        <v>9.9000003020963209E+37</v>
      </c>
      <c r="J175" s="2">
        <f>TREND(Calibration!$A$2:$A$4,Calibration!$B$2:$B$4,C175)</f>
        <v>423.02682374239248</v>
      </c>
      <c r="K175" s="2">
        <f>TREND(Calibration!$A$2:$A$4,Calibration!$C$2:$C$4,E175)</f>
        <v>753.64382034330993</v>
      </c>
      <c r="L175" s="2">
        <f>TREND(Calibration!$A$2:$A$4,Calibration!$D$2:$D$4,G175)</f>
        <v>569.83076882248849</v>
      </c>
    </row>
    <row r="176" spans="1:12" x14ac:dyDescent="0.25">
      <c r="A176">
        <v>869604</v>
      </c>
      <c r="B176">
        <v>14.57800007</v>
      </c>
      <c r="C176">
        <v>0.65719998000000002</v>
      </c>
      <c r="D176">
        <v>815.11297606999995</v>
      </c>
      <c r="E176">
        <v>1.92359996</v>
      </c>
      <c r="F176">
        <v>657.92602538999995</v>
      </c>
      <c r="G176">
        <v>1.50940001</v>
      </c>
      <c r="H176">
        <v>9.9000003020963209E+37</v>
      </c>
      <c r="J176" s="2">
        <f>TREND(Calibration!$A$2:$A$4,Calibration!$B$2:$B$4,C176)</f>
        <v>427.35046727015282</v>
      </c>
      <c r="K176" s="2">
        <f>TREND(Calibration!$A$2:$A$4,Calibration!$C$2:$C$4,E176)</f>
        <v>755.37842175909896</v>
      </c>
      <c r="L176" s="2">
        <f>TREND(Calibration!$A$2:$A$4,Calibration!$D$2:$D$4,G176)</f>
        <v>570.94720042091944</v>
      </c>
    </row>
    <row r="177" spans="1:12" x14ac:dyDescent="0.25">
      <c r="A177">
        <v>874604</v>
      </c>
      <c r="B177">
        <v>14.522999759999999</v>
      </c>
      <c r="C177">
        <v>0.65509998999999997</v>
      </c>
      <c r="D177">
        <v>710.06896973000005</v>
      </c>
      <c r="E177">
        <v>2.17470002</v>
      </c>
      <c r="F177">
        <v>1313.6560058600001</v>
      </c>
      <c r="G177">
        <v>1.4996999499999999</v>
      </c>
      <c r="H177">
        <v>9.9000003020963209E+37</v>
      </c>
      <c r="J177" s="2">
        <f>TREND(Calibration!$A$2:$A$4,Calibration!$B$2:$B$4,C177)</f>
        <v>426.05337482949068</v>
      </c>
      <c r="K177" s="2">
        <f>TREND(Calibration!$A$2:$A$4,Calibration!$C$2:$C$4,E177)</f>
        <v>856.67110073136053</v>
      </c>
      <c r="L177" s="2">
        <f>TREND(Calibration!$A$2:$A$4,Calibration!$D$2:$D$4,G177)</f>
        <v>566.93624715452154</v>
      </c>
    </row>
    <row r="178" spans="1:12" x14ac:dyDescent="0.25">
      <c r="A178">
        <v>879604</v>
      </c>
      <c r="B178">
        <v>14.416000370000001</v>
      </c>
      <c r="C178">
        <v>0.64480000999999998</v>
      </c>
      <c r="D178">
        <v>569.35198975000003</v>
      </c>
      <c r="E178">
        <v>1.9975999600000001</v>
      </c>
      <c r="F178">
        <v>9.9000003020963209E+37</v>
      </c>
      <c r="G178">
        <v>1.5099999900000001</v>
      </c>
      <c r="H178">
        <v>1309.3530273399999</v>
      </c>
      <c r="J178" s="2">
        <f>TREND(Calibration!$A$2:$A$4,Calibration!$B$2:$B$4,C178)</f>
        <v>419.69142729784966</v>
      </c>
      <c r="K178" s="2">
        <f>TREND(Calibration!$A$2:$A$4,Calibration!$C$2:$C$4,E178)</f>
        <v>785.22970193779486</v>
      </c>
      <c r="L178" s="2">
        <f>TREND(Calibration!$A$2:$A$4,Calibration!$D$2:$D$4,G178)</f>
        <v>571.19529081837823</v>
      </c>
    </row>
    <row r="179" spans="1:12" x14ac:dyDescent="0.25">
      <c r="A179">
        <v>884605</v>
      </c>
      <c r="B179">
        <v>14.309000019999999</v>
      </c>
      <c r="C179">
        <v>0.64050001000000001</v>
      </c>
      <c r="D179">
        <v>707.53601074000005</v>
      </c>
      <c r="E179">
        <v>1.9701000500000001</v>
      </c>
      <c r="F179">
        <v>9.9000003020963209E+37</v>
      </c>
      <c r="G179">
        <v>1.5110000400000001</v>
      </c>
      <c r="H179">
        <v>1309.8189697299999</v>
      </c>
      <c r="J179" s="2">
        <f>TREND(Calibration!$A$2:$A$4,Calibration!$B$2:$B$4,C179)</f>
        <v>417.03546346238045</v>
      </c>
      <c r="K179" s="2">
        <f>TREND(Calibration!$A$2:$A$4,Calibration!$C$2:$C$4,E179)</f>
        <v>774.13635709591756</v>
      </c>
      <c r="L179" s="2">
        <f>TREND(Calibration!$A$2:$A$4,Calibration!$D$2:$D$4,G179)</f>
        <v>571.60880927229096</v>
      </c>
    </row>
    <row r="180" spans="1:12" x14ac:dyDescent="0.25">
      <c r="A180">
        <v>889604</v>
      </c>
      <c r="B180">
        <v>14.19499969</v>
      </c>
      <c r="C180">
        <v>0.63669997</v>
      </c>
      <c r="D180">
        <v>903.09399413999995</v>
      </c>
      <c r="E180">
        <v>1.95009995</v>
      </c>
      <c r="F180">
        <v>9.9000003020963209E+37</v>
      </c>
      <c r="G180">
        <v>1.5077999799999999</v>
      </c>
      <c r="H180">
        <v>9.9000003020963209E+37</v>
      </c>
      <c r="J180" s="2">
        <f>TREND(Calibration!$A$2:$A$4,Calibration!$B$2:$B$4,C180)</f>
        <v>414.68830792439525</v>
      </c>
      <c r="K180" s="2">
        <f>TREND(Calibration!$A$2:$A$4,Calibration!$C$2:$C$4,E180)</f>
        <v>766.06840319454011</v>
      </c>
      <c r="L180" s="2">
        <f>TREND(Calibration!$A$2:$A$4,Calibration!$D$2:$D$4,G180)</f>
        <v>570.28559156954793</v>
      </c>
    </row>
    <row r="181" spans="1:12" x14ac:dyDescent="0.25">
      <c r="A181">
        <v>894604</v>
      </c>
      <c r="B181">
        <v>14.12699986</v>
      </c>
      <c r="C181">
        <v>0.62370002000000002</v>
      </c>
      <c r="D181">
        <v>9.9000003020963209E+37</v>
      </c>
      <c r="E181">
        <v>1.8766000300000001</v>
      </c>
      <c r="F181">
        <v>783.79101562000005</v>
      </c>
      <c r="G181">
        <v>1.5067000399999999</v>
      </c>
      <c r="H181">
        <v>9.9000003020963209E+37</v>
      </c>
      <c r="J181" s="2">
        <f>TREND(Calibration!$A$2:$A$4,Calibration!$B$2:$B$4,C181)</f>
        <v>406.65868070046315</v>
      </c>
      <c r="K181" s="2">
        <f>TREND(Calibration!$A$2:$A$4,Calibration!$C$2:$C$4,E181)</f>
        <v>736.41885312654369</v>
      </c>
      <c r="L181" s="2">
        <f>TREND(Calibration!$A$2:$A$4,Calibration!$D$2:$D$4,G181)</f>
        <v>569.83076882248849</v>
      </c>
    </row>
    <row r="182" spans="1:12" x14ac:dyDescent="0.25">
      <c r="A182">
        <v>899604</v>
      </c>
      <c r="B182">
        <v>14.02999973</v>
      </c>
      <c r="C182">
        <v>0.61940002000000005</v>
      </c>
      <c r="D182">
        <v>1163.2879638700001</v>
      </c>
      <c r="E182">
        <v>1.8027000399999999</v>
      </c>
      <c r="F182">
        <v>535.81896973000005</v>
      </c>
      <c r="G182">
        <v>1.5077999799999999</v>
      </c>
      <c r="H182">
        <v>9.9000003020963209E+37</v>
      </c>
      <c r="J182" s="2">
        <f>TREND(Calibration!$A$2:$A$4,Calibration!$B$2:$B$4,C182)</f>
        <v>404.00271686499394</v>
      </c>
      <c r="K182" s="2">
        <f>TREND(Calibration!$A$2:$A$4,Calibration!$C$2:$C$4,E182)</f>
        <v>706.60791654961349</v>
      </c>
      <c r="L182" s="2">
        <f>TREND(Calibration!$A$2:$A$4,Calibration!$D$2:$D$4,G182)</f>
        <v>570.28559156954793</v>
      </c>
    </row>
    <row r="183" spans="1:12" x14ac:dyDescent="0.25">
      <c r="A183">
        <v>904604</v>
      </c>
      <c r="B183">
        <v>14.208000180000001</v>
      </c>
      <c r="C183">
        <v>0.63020003000000002</v>
      </c>
      <c r="D183">
        <v>471.97500609999997</v>
      </c>
      <c r="E183">
        <v>1.84099996</v>
      </c>
      <c r="F183">
        <v>1095.15197754</v>
      </c>
      <c r="G183">
        <v>1.5055999799999999</v>
      </c>
      <c r="H183">
        <v>9.9000003020963209E+37</v>
      </c>
      <c r="J183" s="2">
        <f>TREND(Calibration!$A$2:$A$4,Calibration!$B$2:$B$4,C183)</f>
        <v>410.67351593073948</v>
      </c>
      <c r="K183" s="2">
        <f>TREND(Calibration!$A$2:$A$4,Calibration!$C$2:$C$4,E183)</f>
        <v>722.05793874882488</v>
      </c>
      <c r="L183" s="2">
        <f>TREND(Calibration!$A$2:$A$4,Calibration!$D$2:$D$4,G183)</f>
        <v>569.37589645569551</v>
      </c>
    </row>
    <row r="184" spans="1:12" x14ac:dyDescent="0.25">
      <c r="A184">
        <v>909605</v>
      </c>
      <c r="B184">
        <v>14.39000034</v>
      </c>
      <c r="C184">
        <v>0.62269998000000004</v>
      </c>
      <c r="D184">
        <v>774.61297606999995</v>
      </c>
      <c r="E184">
        <v>1.84370005</v>
      </c>
      <c r="F184">
        <v>9.9000003020963209E+37</v>
      </c>
      <c r="G184">
        <v>1.51429999</v>
      </c>
      <c r="H184">
        <v>9.9000003020963209E+37</v>
      </c>
      <c r="J184" s="2">
        <f>TREND(Calibration!$A$2:$A$4,Calibration!$B$2:$B$4,C184)</f>
        <v>406.04098998557419</v>
      </c>
      <c r="K184" s="2">
        <f>TREND(Calibration!$A$2:$A$4,Calibration!$C$2:$C$4,E184)</f>
        <v>723.14714338528017</v>
      </c>
      <c r="L184" s="2">
        <f>TREND(Calibration!$A$2:$A$4,Calibration!$D$2:$D$4,G184)</f>
        <v>572.97333126818069</v>
      </c>
    </row>
    <row r="185" spans="1:12" x14ac:dyDescent="0.25">
      <c r="A185">
        <v>914619</v>
      </c>
      <c r="B185">
        <v>14.47000027</v>
      </c>
      <c r="C185">
        <v>0.62699996999999996</v>
      </c>
      <c r="D185">
        <v>1011.17700195</v>
      </c>
      <c r="E185">
        <v>2.0710999999999999</v>
      </c>
      <c r="F185">
        <v>9.9000003020963209E+37</v>
      </c>
      <c r="G185">
        <v>1.51479995</v>
      </c>
      <c r="H185">
        <v>9.9000003020963209E+37</v>
      </c>
      <c r="J185" s="2">
        <f>TREND(Calibration!$A$2:$A$4,Calibration!$B$2:$B$4,C185)</f>
        <v>408.69694764438327</v>
      </c>
      <c r="K185" s="2">
        <f>TREND(Calibration!$A$2:$A$4,Calibration!$C$2:$C$4,E185)</f>
        <v>814.87930041327263</v>
      </c>
      <c r="L185" s="2">
        <f>TREND(Calibration!$A$2:$A$4,Calibration!$D$2:$D$4,G185)</f>
        <v>573.18006361778134</v>
      </c>
    </row>
    <row r="186" spans="1:12" x14ac:dyDescent="0.25">
      <c r="A186">
        <v>919607</v>
      </c>
      <c r="B186">
        <v>14.48600006</v>
      </c>
      <c r="C186">
        <v>0.62480002999999995</v>
      </c>
      <c r="D186">
        <v>767.81402588000003</v>
      </c>
      <c r="E186">
        <v>2.1261000600000002</v>
      </c>
      <c r="F186">
        <v>9.9000003020963209E+37</v>
      </c>
      <c r="G186">
        <v>1.52180004</v>
      </c>
      <c r="H186">
        <v>9.9000003020963209E+37</v>
      </c>
      <c r="J186" s="2">
        <f>TREND(Calibration!$A$2:$A$4,Calibration!$B$2:$B$4,C186)</f>
        <v>407.33811948619672</v>
      </c>
      <c r="K186" s="2">
        <f>TREND(Calibration!$A$2:$A$4,Calibration!$C$2:$C$4,E186)</f>
        <v>837.06608691199017</v>
      </c>
      <c r="L186" s="2">
        <f>TREND(Calibration!$A$2:$A$4,Calibration!$D$2:$D$4,G186)</f>
        <v>576.0745852857483</v>
      </c>
    </row>
    <row r="187" spans="1:12" x14ac:dyDescent="0.25">
      <c r="A187">
        <v>924605</v>
      </c>
      <c r="B187">
        <v>14.375</v>
      </c>
      <c r="C187">
        <v>0.61619997000000004</v>
      </c>
      <c r="D187">
        <v>1061.98706055</v>
      </c>
      <c r="E187">
        <v>1.99870002</v>
      </c>
      <c r="F187">
        <v>9.9000003020963209E+37</v>
      </c>
      <c r="G187">
        <v>1.5202000099999999</v>
      </c>
      <c r="H187">
        <v>9.9000003020963209E+37</v>
      </c>
      <c r="J187" s="2">
        <f>TREND(Calibration!$A$2:$A$4,Calibration!$B$2:$B$4,C187)</f>
        <v>402.0261547552978</v>
      </c>
      <c r="K187" s="2">
        <f>TREND(Calibration!$A$2:$A$4,Calibration!$C$2:$C$4,E187)</f>
        <v>785.67346138743517</v>
      </c>
      <c r="L187" s="2">
        <f>TREND(Calibration!$A$2:$A$4,Calibration!$D$2:$D$4,G187)</f>
        <v>575.41297643437679</v>
      </c>
    </row>
    <row r="188" spans="1:12" x14ac:dyDescent="0.25">
      <c r="A188">
        <v>929605</v>
      </c>
      <c r="B188">
        <v>14.31999969</v>
      </c>
      <c r="C188">
        <v>0.60970002000000001</v>
      </c>
      <c r="D188">
        <v>613.22302246000004</v>
      </c>
      <c r="E188">
        <v>2.1531000100000002</v>
      </c>
      <c r="F188">
        <v>1354.6440429700001</v>
      </c>
      <c r="G188">
        <v>1.5175000400000001</v>
      </c>
      <c r="H188">
        <v>9.9000003020963209E+37</v>
      </c>
      <c r="J188" s="2">
        <f>TREND(Calibration!$A$2:$A$4,Calibration!$B$2:$B$4,C188)</f>
        <v>398.01135658498197</v>
      </c>
      <c r="K188" s="2">
        <f>TREND(Calibration!$A$2:$A$4,Calibration!$C$2:$C$4,E188)</f>
        <v>847.95775005064934</v>
      </c>
      <c r="L188" s="2">
        <f>TREND(Calibration!$A$2:$A$4,Calibration!$D$2:$D$4,G188)</f>
        <v>574.29654483594584</v>
      </c>
    </row>
    <row r="189" spans="1:12" x14ac:dyDescent="0.25">
      <c r="A189">
        <v>934604</v>
      </c>
      <c r="B189">
        <v>14.24600029</v>
      </c>
      <c r="C189">
        <v>0.62</v>
      </c>
      <c r="D189">
        <v>449.14300537000003</v>
      </c>
      <c r="E189">
        <v>2.1456000799999999</v>
      </c>
      <c r="F189">
        <v>9.9000003020963209E+37</v>
      </c>
      <c r="G189">
        <v>1.5116000199999999</v>
      </c>
      <c r="H189">
        <v>1171.19494629</v>
      </c>
      <c r="J189" s="2">
        <f>TREND(Calibration!$A$2:$A$4,Calibration!$B$2:$B$4,C189)</f>
        <v>404.37330411662293</v>
      </c>
      <c r="K189" s="2">
        <f>TREND(Calibration!$A$2:$A$4,Calibration!$C$2:$C$4,E189)</f>
        <v>844.93231070266802</v>
      </c>
      <c r="L189" s="2">
        <f>TREND(Calibration!$A$2:$A$4,Calibration!$D$2:$D$4,G189)</f>
        <v>571.85689966974962</v>
      </c>
    </row>
    <row r="190" spans="1:12" x14ac:dyDescent="0.25">
      <c r="A190">
        <v>939605</v>
      </c>
      <c r="B190">
        <v>14.152000429999999</v>
      </c>
      <c r="C190">
        <v>0.62</v>
      </c>
      <c r="D190">
        <v>958.42102050999995</v>
      </c>
      <c r="E190">
        <v>2.1568999299999998</v>
      </c>
      <c r="F190">
        <v>9.9000003020963209E+37</v>
      </c>
      <c r="G190">
        <v>1.51269996</v>
      </c>
      <c r="H190">
        <v>9.9000003020963209E+37</v>
      </c>
      <c r="J190" s="2">
        <f>TREND(Calibration!$A$2:$A$4,Calibration!$B$2:$B$4,C190)</f>
        <v>404.37330411662293</v>
      </c>
      <c r="K190" s="2">
        <f>TREND(Calibration!$A$2:$A$4,Calibration!$C$2:$C$4,E190)</f>
        <v>849.49062135573877</v>
      </c>
      <c r="L190" s="2">
        <f>TREND(Calibration!$A$2:$A$4,Calibration!$D$2:$D$4,G190)</f>
        <v>572.31172241680906</v>
      </c>
    </row>
    <row r="191" spans="1:12" x14ac:dyDescent="0.25">
      <c r="A191">
        <v>944604</v>
      </c>
      <c r="B191">
        <v>14.1420002</v>
      </c>
      <c r="C191">
        <v>0.61019999000000003</v>
      </c>
      <c r="D191">
        <v>769.58197021000001</v>
      </c>
      <c r="E191">
        <v>2.1537001099999999</v>
      </c>
      <c r="F191">
        <v>9.9000003020963209E+37</v>
      </c>
      <c r="G191">
        <v>1.5159000199999999</v>
      </c>
      <c r="H191">
        <v>9.9000003020963209E+37</v>
      </c>
      <c r="J191" s="2">
        <f>TREND(Calibration!$A$2:$A$4,Calibration!$B$2:$B$4,C191)</f>
        <v>398.32017105912604</v>
      </c>
      <c r="K191" s="2">
        <f>TREND(Calibration!$A$2:$A$4,Calibration!$C$2:$C$4,E191)</f>
        <v>848.19982779707141</v>
      </c>
      <c r="L191" s="2">
        <f>TREND(Calibration!$A$2:$A$4,Calibration!$D$2:$D$4,G191)</f>
        <v>573.63494011955208</v>
      </c>
    </row>
    <row r="192" spans="1:12" x14ac:dyDescent="0.25">
      <c r="A192">
        <v>949604</v>
      </c>
      <c r="B192">
        <v>14.19200039</v>
      </c>
      <c r="C192">
        <v>0.60699999000000004</v>
      </c>
      <c r="D192">
        <v>377.25100708000002</v>
      </c>
      <c r="E192">
        <v>2.2648999700000001</v>
      </c>
      <c r="F192">
        <v>9.9000003020963209E+37</v>
      </c>
      <c r="G192">
        <v>1.51370001</v>
      </c>
      <c r="H192">
        <v>983.57501220999995</v>
      </c>
      <c r="J192" s="2">
        <f>TREND(Calibration!$A$2:$A$4,Calibration!$B$2:$B$4,C192)</f>
        <v>396.34363983273033</v>
      </c>
      <c r="K192" s="2">
        <f>TREND(Calibration!$A$2:$A$4,Calibration!$C$2:$C$4,E192)</f>
        <v>893.0573707253385</v>
      </c>
      <c r="L192" s="2">
        <f>TREND(Calibration!$A$2:$A$4,Calibration!$D$2:$D$4,G192)</f>
        <v>572.7252408707219</v>
      </c>
    </row>
    <row r="193" spans="1:12" x14ac:dyDescent="0.25">
      <c r="A193">
        <v>954604</v>
      </c>
      <c r="B193">
        <v>14.29800034</v>
      </c>
      <c r="C193">
        <v>0.61350000000000005</v>
      </c>
      <c r="D193">
        <v>790.75</v>
      </c>
      <c r="E193">
        <v>2.3011000199999998</v>
      </c>
      <c r="F193">
        <v>9.9000003020963209E+37</v>
      </c>
      <c r="G193">
        <v>1.5120999799999999</v>
      </c>
      <c r="H193">
        <v>9.9000003020963209E+37</v>
      </c>
      <c r="J193" s="2">
        <f>TREND(Calibration!$A$2:$A$4,Calibration!$B$2:$B$4,C193)</f>
        <v>400.35847506300672</v>
      </c>
      <c r="K193" s="2">
        <f>TREND(Calibration!$A$2:$A$4,Calibration!$C$2:$C$4,E193)</f>
        <v>907.6603144419978</v>
      </c>
      <c r="L193" s="2">
        <f>TREND(Calibration!$A$2:$A$4,Calibration!$D$2:$D$4,G193)</f>
        <v>572.06363201935039</v>
      </c>
    </row>
    <row r="194" spans="1:12" x14ac:dyDescent="0.25">
      <c r="A194">
        <v>959604</v>
      </c>
      <c r="B194">
        <v>14.44200039</v>
      </c>
      <c r="C194">
        <v>0.61189996999999996</v>
      </c>
      <c r="D194">
        <v>655.55200194999998</v>
      </c>
      <c r="E194">
        <v>2.25519991</v>
      </c>
      <c r="F194">
        <v>9.9000003020963209E+37</v>
      </c>
      <c r="G194">
        <v>1.5132000400000001</v>
      </c>
      <c r="H194">
        <v>1135.70605469</v>
      </c>
      <c r="J194" s="2">
        <f>TREND(Calibration!$A$2:$A$4,Calibration!$B$2:$B$4,C194)</f>
        <v>399.37019091982853</v>
      </c>
      <c r="K194" s="2">
        <f>TREND(Calibration!$A$2:$A$4,Calibration!$C$2:$C$4,E194)</f>
        <v>889.14440844412002</v>
      </c>
      <c r="L194" s="2">
        <f>TREND(Calibration!$A$2:$A$4,Calibration!$D$2:$D$4,G194)</f>
        <v>572.51850438614338</v>
      </c>
    </row>
    <row r="195" spans="1:12" x14ac:dyDescent="0.25">
      <c r="A195">
        <v>964604</v>
      </c>
      <c r="B195">
        <v>14.444000239999999</v>
      </c>
      <c r="C195">
        <v>0.59890001999999998</v>
      </c>
      <c r="D195">
        <v>864.10498046999999</v>
      </c>
      <c r="E195">
        <v>2.0980999499999999</v>
      </c>
      <c r="F195">
        <v>9.9000003020963209E+37</v>
      </c>
      <c r="G195">
        <v>1.51540005</v>
      </c>
      <c r="H195">
        <v>9.9000003020963209E+37</v>
      </c>
      <c r="J195" s="2">
        <f>TREND(Calibration!$A$2:$A$4,Calibration!$B$2:$B$4,C195)</f>
        <v>391.34056369589644</v>
      </c>
      <c r="K195" s="2">
        <f>TREND(Calibration!$A$2:$A$4,Calibration!$C$2:$C$4,E195)</f>
        <v>825.77096355193191</v>
      </c>
      <c r="L195" s="2">
        <f>TREND(Calibration!$A$2:$A$4,Calibration!$D$2:$D$4,G195)</f>
        <v>573.42820363497356</v>
      </c>
    </row>
    <row r="196" spans="1:12" x14ac:dyDescent="0.25">
      <c r="A196">
        <v>969605</v>
      </c>
      <c r="B196">
        <v>14.34300041</v>
      </c>
      <c r="C196">
        <v>0.58969998000000001</v>
      </c>
      <c r="D196">
        <v>1356.98400879</v>
      </c>
      <c r="E196">
        <v>2.0392000700000001</v>
      </c>
      <c r="F196">
        <v>1084.5489502</v>
      </c>
      <c r="G196">
        <v>1.51370001</v>
      </c>
      <c r="H196">
        <v>9.9000003020963209E+37</v>
      </c>
      <c r="J196" s="2">
        <f>TREND(Calibration!$A$2:$A$4,Calibration!$B$2:$B$4,C196)</f>
        <v>385.65801171336847</v>
      </c>
      <c r="K196" s="2">
        <f>TREND(Calibration!$A$2:$A$4,Calibration!$C$2:$C$4,E196)</f>
        <v>802.01100651988372</v>
      </c>
      <c r="L196" s="2">
        <f>TREND(Calibration!$A$2:$A$4,Calibration!$D$2:$D$4,G196)</f>
        <v>572.7252408707219</v>
      </c>
    </row>
    <row r="197" spans="1:12" x14ac:dyDescent="0.25">
      <c r="A197">
        <v>974604</v>
      </c>
      <c r="B197">
        <v>14.225000380000001</v>
      </c>
      <c r="C197">
        <v>0.58810001999999995</v>
      </c>
      <c r="D197">
        <v>1149.29504395</v>
      </c>
      <c r="E197">
        <v>1.9701000500000001</v>
      </c>
      <c r="F197">
        <v>823.51898193</v>
      </c>
      <c r="G197">
        <v>1.51970005</v>
      </c>
      <c r="H197">
        <v>9.9000003020963209E+37</v>
      </c>
      <c r="J197" s="2">
        <f>TREND(Calibration!$A$2:$A$4,Calibration!$B$2:$B$4,C197)</f>
        <v>384.6697708068109</v>
      </c>
      <c r="K197" s="2">
        <f>TREND(Calibration!$A$2:$A$4,Calibration!$C$2:$C$4,E197)</f>
        <v>774.13635709591756</v>
      </c>
      <c r="L197" s="2">
        <f>TREND(Calibration!$A$2:$A$4,Calibration!$D$2:$D$4,G197)</f>
        <v>575.20624408477602</v>
      </c>
    </row>
    <row r="198" spans="1:12" x14ac:dyDescent="0.25">
      <c r="A198">
        <v>979605</v>
      </c>
      <c r="B198">
        <v>14.130000109999999</v>
      </c>
      <c r="C198">
        <v>0.59670000999999995</v>
      </c>
      <c r="D198">
        <v>888.93103026999995</v>
      </c>
      <c r="E198">
        <v>1.99870002</v>
      </c>
      <c r="F198">
        <v>819.47302246000004</v>
      </c>
      <c r="G198">
        <v>1.5245000099999999</v>
      </c>
      <c r="H198">
        <v>9.9000003020963209E+37</v>
      </c>
      <c r="J198" s="2">
        <f>TREND(Calibration!$A$2:$A$4,Calibration!$B$2:$B$4,C198)</f>
        <v>389.98169230108931</v>
      </c>
      <c r="K198" s="2">
        <f>TREND(Calibration!$A$2:$A$4,Calibration!$C$2:$C$4,E198)</f>
        <v>785.67346138743517</v>
      </c>
      <c r="L198" s="2">
        <f>TREND(Calibration!$A$2:$A$4,Calibration!$D$2:$D$4,G198)</f>
        <v>577.19101688417925</v>
      </c>
    </row>
    <row r="199" spans="1:12" x14ac:dyDescent="0.25">
      <c r="A199">
        <v>984605</v>
      </c>
      <c r="B199">
        <v>14.0340004</v>
      </c>
      <c r="C199">
        <v>0.59299999000000003</v>
      </c>
      <c r="D199">
        <v>955.18402100000003</v>
      </c>
      <c r="E199">
        <v>1.9960000499999999</v>
      </c>
      <c r="F199">
        <v>868.75500488</v>
      </c>
      <c r="G199">
        <v>1.5336999899999999</v>
      </c>
      <c r="H199">
        <v>9.9000003020963209E+37</v>
      </c>
      <c r="J199" s="2">
        <f>TREND(Calibration!$A$2:$A$4,Calibration!$B$2:$B$4,C199)</f>
        <v>387.69631571724915</v>
      </c>
      <c r="K199" s="2">
        <f>TREND(Calibration!$A$2:$A$4,Calibration!$C$2:$C$4,E199)</f>
        <v>784.58430515846112</v>
      </c>
      <c r="L199" s="2">
        <f>TREND(Calibration!$A$2:$A$4,Calibration!$D$2:$D$4,G199)</f>
        <v>580.99518818124284</v>
      </c>
    </row>
    <row r="200" spans="1:12" x14ac:dyDescent="0.25">
      <c r="A200">
        <v>989604</v>
      </c>
      <c r="B200">
        <v>14.02099991</v>
      </c>
      <c r="C200">
        <v>0.59350002000000002</v>
      </c>
      <c r="D200">
        <v>564.32000731999995</v>
      </c>
      <c r="E200">
        <v>2.1326000700000001</v>
      </c>
      <c r="F200">
        <v>1059.7800293</v>
      </c>
      <c r="G200">
        <v>1.53209996</v>
      </c>
      <c r="H200">
        <v>9.9000003020963209E+37</v>
      </c>
      <c r="J200" s="2">
        <f>TREND(Calibration!$A$2:$A$4,Calibration!$B$2:$B$4,C200)</f>
        <v>388.00516725135373</v>
      </c>
      <c r="K200" s="2">
        <f>TREND(Calibration!$A$2:$A$4,Calibration!$C$2:$C$4,E200)</f>
        <v>839.688162853535</v>
      </c>
      <c r="L200" s="2">
        <f>TREND(Calibration!$A$2:$A$4,Calibration!$D$2:$D$4,G200)</f>
        <v>580.33357932987144</v>
      </c>
    </row>
    <row r="201" spans="1:12" x14ac:dyDescent="0.25">
      <c r="A201">
        <v>994604</v>
      </c>
      <c r="B201">
        <v>14.15600014</v>
      </c>
      <c r="C201">
        <v>0.59619999000000001</v>
      </c>
      <c r="D201">
        <v>550.40600586000005</v>
      </c>
      <c r="E201">
        <v>2.71530008</v>
      </c>
      <c r="F201">
        <v>9.9000003020963209E+37</v>
      </c>
      <c r="G201">
        <v>1.52719998</v>
      </c>
      <c r="H201">
        <v>9.9000003020963209E+37</v>
      </c>
      <c r="J201" s="2">
        <f>TREND(Calibration!$A$2:$A$4,Calibration!$B$2:$B$4,C201)</f>
        <v>389.67284694364486</v>
      </c>
      <c r="K201" s="2">
        <f>TREND(Calibration!$A$2:$A$4,Calibration!$C$2:$C$4,E201)</f>
        <v>1074.7468285108177</v>
      </c>
      <c r="L201" s="2">
        <f>TREND(Calibration!$A$2:$A$4,Calibration!$D$2:$D$4,G201)</f>
        <v>578.3074484826102</v>
      </c>
    </row>
    <row r="202" spans="1:12" x14ac:dyDescent="0.25">
      <c r="A202">
        <v>999604</v>
      </c>
      <c r="B202">
        <v>14.36100006</v>
      </c>
      <c r="C202">
        <v>0.60000001999999997</v>
      </c>
      <c r="D202">
        <v>349.98800659</v>
      </c>
      <c r="E202">
        <v>2.23629999</v>
      </c>
      <c r="F202">
        <v>9.9000003020963209E+37</v>
      </c>
      <c r="G202">
        <v>1.5293999899999999</v>
      </c>
      <c r="H202">
        <v>1286.6920166</v>
      </c>
      <c r="J202" s="2">
        <f>TREND(Calibration!$A$2:$A$4,Calibration!$B$2:$B$4,C202)</f>
        <v>392.01999630496994</v>
      </c>
      <c r="K202" s="2">
        <f>TREND(Calibration!$A$2:$A$4,Calibration!$C$2:$C$4,E202)</f>
        <v>881.52026239986412</v>
      </c>
      <c r="L202" s="2">
        <f>TREND(Calibration!$A$2:$A$4,Calibration!$D$2:$D$4,G202)</f>
        <v>579.21714773144038</v>
      </c>
    </row>
    <row r="203" spans="1:12" x14ac:dyDescent="0.25">
      <c r="A203">
        <v>1004604</v>
      </c>
      <c r="B203">
        <v>14.44200039</v>
      </c>
      <c r="C203">
        <v>0.59939998000000005</v>
      </c>
      <c r="D203">
        <v>751.09100341999999</v>
      </c>
      <c r="E203">
        <v>2.12450004</v>
      </c>
      <c r="F203">
        <v>9.9000003020963209E+37</v>
      </c>
      <c r="G203">
        <v>1.53639996</v>
      </c>
      <c r="H203">
        <v>1200.64099121</v>
      </c>
      <c r="J203" s="2">
        <f>TREND(Calibration!$A$2:$A$4,Calibration!$B$2:$B$4,C203)</f>
        <v>391.6493719933805</v>
      </c>
      <c r="K203" s="2">
        <f>TREND(Calibration!$A$2:$A$4,Calibration!$C$2:$C$4,E203)</f>
        <v>836.42064575913173</v>
      </c>
      <c r="L203" s="2">
        <f>TREND(Calibration!$A$2:$A$4,Calibration!$D$2:$D$4,G203)</f>
        <v>582.1116197796739</v>
      </c>
    </row>
    <row r="204" spans="1:12" x14ac:dyDescent="0.25">
      <c r="A204">
        <v>1009605</v>
      </c>
      <c r="B204">
        <v>14.364000320000001</v>
      </c>
      <c r="C204">
        <v>0.60000001999999997</v>
      </c>
      <c r="D204">
        <v>829.37097168000003</v>
      </c>
      <c r="E204">
        <v>2.21149993</v>
      </c>
      <c r="F204">
        <v>9.9000003020963209E+37</v>
      </c>
      <c r="G204">
        <v>1.52079999</v>
      </c>
      <c r="H204">
        <v>9.9000003020963209E+37</v>
      </c>
      <c r="J204" s="2">
        <f>TREND(Calibration!$A$2:$A$4,Calibration!$B$2:$B$4,C204)</f>
        <v>392.01999630496994</v>
      </c>
      <c r="K204" s="2">
        <f>TREND(Calibration!$A$2:$A$4,Calibration!$C$2:$C$4,E204)</f>
        <v>871.5160253794794</v>
      </c>
      <c r="L204" s="2">
        <f>TREND(Calibration!$A$2:$A$4,Calibration!$D$2:$D$4,G204)</f>
        <v>575.66106683183546</v>
      </c>
    </row>
    <row r="205" spans="1:12" x14ac:dyDescent="0.25">
      <c r="A205">
        <v>1014604</v>
      </c>
      <c r="B205">
        <v>14.25</v>
      </c>
      <c r="C205">
        <v>0.60110003000000001</v>
      </c>
      <c r="D205">
        <v>817.40399170000001</v>
      </c>
      <c r="E205">
        <v>2.4642000199999998</v>
      </c>
      <c r="F205">
        <v>9.9000003020963209E+37</v>
      </c>
      <c r="G205">
        <v>1.52180004</v>
      </c>
      <c r="H205">
        <v>9.9000003020963209E+37</v>
      </c>
      <c r="J205" s="2">
        <f>TREND(Calibration!$A$2:$A$4,Calibration!$B$2:$B$4,C205)</f>
        <v>392.69943509070356</v>
      </c>
      <c r="K205" s="2">
        <f>TREND(Calibration!$A$2:$A$4,Calibration!$C$2:$C$4,E205)</f>
        <v>973.45414953855595</v>
      </c>
      <c r="L205" s="2">
        <f>TREND(Calibration!$A$2:$A$4,Calibration!$D$2:$D$4,G205)</f>
        <v>576.0745852857483</v>
      </c>
    </row>
    <row r="206" spans="1:12" x14ac:dyDescent="0.25">
      <c r="A206">
        <v>1019605</v>
      </c>
      <c r="B206">
        <v>14.170000079999999</v>
      </c>
      <c r="C206">
        <v>0.58160000999999995</v>
      </c>
      <c r="D206">
        <v>794.98101807</v>
      </c>
      <c r="E206">
        <v>2.3989000300000001</v>
      </c>
      <c r="F206">
        <v>9.9000003020963209E+37</v>
      </c>
      <c r="G206">
        <v>1.52719998</v>
      </c>
      <c r="H206">
        <v>9.9000003020963209E+37</v>
      </c>
      <c r="J206" s="2">
        <f>TREND(Calibration!$A$2:$A$4,Calibration!$B$2:$B$4,C206)</f>
        <v>380.65493557653457</v>
      </c>
      <c r="K206" s="2">
        <f>TREND(Calibration!$A$2:$A$4,Calibration!$C$2:$C$4,E206)</f>
        <v>947.11241579320415</v>
      </c>
      <c r="L206" s="2">
        <f>TREND(Calibration!$A$2:$A$4,Calibration!$D$2:$D$4,G206)</f>
        <v>578.3074484826102</v>
      </c>
    </row>
    <row r="207" spans="1:12" x14ac:dyDescent="0.25">
      <c r="A207">
        <v>1024605</v>
      </c>
      <c r="B207">
        <v>14.11200047</v>
      </c>
      <c r="C207">
        <v>0.59299999000000003</v>
      </c>
      <c r="D207">
        <v>582.12597656000003</v>
      </c>
      <c r="E207">
        <v>2.57920003</v>
      </c>
      <c r="F207">
        <v>9.9000003020963209E+37</v>
      </c>
      <c r="G207">
        <v>1.5305000499999999</v>
      </c>
      <c r="H207">
        <v>1153.65002441</v>
      </c>
      <c r="J207" s="2">
        <f>TREND(Calibration!$A$2:$A$4,Calibration!$B$2:$B$4,C207)</f>
        <v>387.69631571724915</v>
      </c>
      <c r="K207" s="2">
        <f>TREND(Calibration!$A$2:$A$4,Calibration!$C$2:$C$4,E207)</f>
        <v>1019.8446565529187</v>
      </c>
      <c r="L207" s="2">
        <f>TREND(Calibration!$A$2:$A$4,Calibration!$D$2:$D$4,G207)</f>
        <v>579.67202009823336</v>
      </c>
    </row>
    <row r="208" spans="1:12" x14ac:dyDescent="0.25">
      <c r="A208">
        <v>1029605</v>
      </c>
      <c r="B208">
        <v>14.07900047</v>
      </c>
      <c r="C208">
        <v>0.59350002000000002</v>
      </c>
      <c r="D208">
        <v>843.99902343999997</v>
      </c>
      <c r="E208">
        <v>2.4021000899999998</v>
      </c>
      <c r="F208">
        <v>9.9000003020963209E+37</v>
      </c>
      <c r="G208">
        <v>1.5305000499999999</v>
      </c>
      <c r="H208">
        <v>1294.8120117200001</v>
      </c>
      <c r="J208" s="2">
        <f>TREND(Calibration!$A$2:$A$4,Calibration!$B$2:$B$4,C208)</f>
        <v>388.00516725135373</v>
      </c>
      <c r="K208" s="2">
        <f>TREND(Calibration!$A$2:$A$4,Calibration!$C$2:$C$4,E208)</f>
        <v>948.40330616683434</v>
      </c>
      <c r="L208" s="2">
        <f>TREND(Calibration!$A$2:$A$4,Calibration!$D$2:$D$4,G208)</f>
        <v>579.67202009823336</v>
      </c>
    </row>
    <row r="209" spans="1:12" x14ac:dyDescent="0.25">
      <c r="A209">
        <v>1034604</v>
      </c>
      <c r="B209">
        <v>14.14000034</v>
      </c>
      <c r="C209">
        <v>0.59670000999999995</v>
      </c>
      <c r="D209">
        <v>922.02697753999996</v>
      </c>
      <c r="E209">
        <v>2.48200011</v>
      </c>
      <c r="F209">
        <v>9.9000003020963209E+37</v>
      </c>
      <c r="G209">
        <v>1.53530002</v>
      </c>
      <c r="H209">
        <v>9.9000003020963209E+37</v>
      </c>
      <c r="J209" s="2">
        <f>TREND(Calibration!$A$2:$A$4,Calibration!$B$2:$B$4,C209)</f>
        <v>389.98169230108931</v>
      </c>
      <c r="K209" s="2">
        <f>TREND(Calibration!$A$2:$A$4,Calibration!$C$2:$C$4,E209)</f>
        <v>980.63462891417771</v>
      </c>
      <c r="L209" s="2">
        <f>TREND(Calibration!$A$2:$A$4,Calibration!$D$2:$D$4,G209)</f>
        <v>581.65679703261435</v>
      </c>
    </row>
    <row r="210" spans="1:12" x14ac:dyDescent="0.25">
      <c r="A210">
        <v>1039605</v>
      </c>
      <c r="B210">
        <v>14.260000229999999</v>
      </c>
      <c r="C210">
        <v>0.59130000999999999</v>
      </c>
      <c r="D210">
        <v>935.66601562000005</v>
      </c>
      <c r="E210">
        <v>2.6024999599999998</v>
      </c>
      <c r="F210">
        <v>9.9000003020963209E+37</v>
      </c>
      <c r="G210">
        <v>1.5326000500000001</v>
      </c>
      <c r="H210">
        <v>9.9000003020963209E+37</v>
      </c>
      <c r="J210" s="2">
        <f>TREND(Calibration!$A$2:$A$4,Calibration!$B$2:$B$4,C210)</f>
        <v>386.64629585654654</v>
      </c>
      <c r="K210" s="2">
        <f>TREND(Calibration!$A$2:$A$4,Calibration!$C$2:$C$4,E210)</f>
        <v>1029.2437476147295</v>
      </c>
      <c r="L210" s="2">
        <f>TREND(Calibration!$A$2:$A$4,Calibration!$D$2:$D$4,G210)</f>
        <v>580.54036543418351</v>
      </c>
    </row>
    <row r="211" spans="1:12" x14ac:dyDescent="0.25">
      <c r="A211">
        <v>1044604</v>
      </c>
      <c r="B211">
        <v>14.42500019</v>
      </c>
      <c r="C211">
        <v>0.59350002000000002</v>
      </c>
      <c r="D211">
        <v>982.33898925999995</v>
      </c>
      <c r="E211">
        <v>2.79150009</v>
      </c>
      <c r="F211">
        <v>9.9000003020963209E+37</v>
      </c>
      <c r="G211">
        <v>1.5348000500000001</v>
      </c>
      <c r="H211">
        <v>9.9000003020963209E+37</v>
      </c>
      <c r="J211" s="2">
        <f>TREND(Calibration!$A$2:$A$4,Calibration!$B$2:$B$4,C211)</f>
        <v>388.00516725135373</v>
      </c>
      <c r="K211" s="2">
        <f>TREND(Calibration!$A$2:$A$4,Calibration!$C$2:$C$4,E211)</f>
        <v>1105.4855832152693</v>
      </c>
      <c r="L211" s="2">
        <f>TREND(Calibration!$A$2:$A$4,Calibration!$D$2:$D$4,G211)</f>
        <v>581.45006054803594</v>
      </c>
    </row>
    <row r="212" spans="1:12" x14ac:dyDescent="0.25">
      <c r="A212">
        <v>1049604</v>
      </c>
      <c r="B212">
        <v>14.43299961</v>
      </c>
      <c r="C212">
        <v>0.58539998999999998</v>
      </c>
      <c r="D212">
        <v>9.9000003020963209E+37</v>
      </c>
      <c r="E212">
        <v>2.2595000299999999</v>
      </c>
      <c r="F212">
        <v>830.04602050999995</v>
      </c>
      <c r="G212">
        <v>1.5277999600000001</v>
      </c>
      <c r="H212">
        <v>9.9000003020963209E+37</v>
      </c>
      <c r="J212" s="2">
        <f>TREND(Calibration!$A$2:$A$4,Calibration!$B$2:$B$4,C212)</f>
        <v>383.00205405455932</v>
      </c>
      <c r="K212" s="2">
        <f>TREND(Calibration!$A$2:$A$4,Calibration!$C$2:$C$4,E212)</f>
        <v>890.87905826739041</v>
      </c>
      <c r="L212" s="2">
        <f>TREND(Calibration!$A$2:$A$4,Calibration!$D$2:$D$4,G212)</f>
        <v>578.55553888006898</v>
      </c>
    </row>
    <row r="213" spans="1:12" x14ac:dyDescent="0.25">
      <c r="A213">
        <v>1054605</v>
      </c>
      <c r="B213">
        <v>14.402000429999999</v>
      </c>
      <c r="C213">
        <v>0.58920002000000005</v>
      </c>
      <c r="D213">
        <v>592.26599121000004</v>
      </c>
      <c r="E213">
        <v>2.8250000499999999</v>
      </c>
      <c r="F213">
        <v>9.9000003020963209E+37</v>
      </c>
      <c r="G213">
        <v>1.52670002</v>
      </c>
      <c r="H213">
        <v>1106.0600585899999</v>
      </c>
      <c r="J213" s="2">
        <f>TREND(Calibration!$A$2:$A$4,Calibration!$B$2:$B$4,C213)</f>
        <v>385.34920341588452</v>
      </c>
      <c r="K213" s="2">
        <f>TREND(Calibration!$A$2:$A$4,Calibration!$C$2:$C$4,E213)</f>
        <v>1118.9993222954736</v>
      </c>
      <c r="L213" s="2">
        <f>TREND(Calibration!$A$2:$A$4,Calibration!$D$2:$D$4,G213)</f>
        <v>578.10071613300954</v>
      </c>
    </row>
    <row r="214" spans="1:12" x14ac:dyDescent="0.25">
      <c r="A214">
        <v>1059604</v>
      </c>
      <c r="B214">
        <v>14.269000050000001</v>
      </c>
      <c r="C214">
        <v>0.59189999000000004</v>
      </c>
      <c r="D214">
        <v>1370.56994629</v>
      </c>
      <c r="E214">
        <v>2.6268000599999999</v>
      </c>
      <c r="F214">
        <v>924.10900878999996</v>
      </c>
      <c r="G214">
        <v>1.5283000499999999</v>
      </c>
      <c r="H214">
        <v>9.9000003020963209E+37</v>
      </c>
      <c r="J214" s="2">
        <f>TREND(Calibration!$A$2:$A$4,Calibration!$B$2:$B$4,C214)</f>
        <v>387.01688310817565</v>
      </c>
      <c r="K214" s="2">
        <f>TREND(Calibration!$A$2:$A$4,Calibration!$C$2:$C$4,E214)</f>
        <v>1039.046302931896</v>
      </c>
      <c r="L214" s="2">
        <f>TREND(Calibration!$A$2:$A$4,Calibration!$D$2:$D$4,G214)</f>
        <v>578.76232498438094</v>
      </c>
    </row>
    <row r="215" spans="1:12" x14ac:dyDescent="0.25">
      <c r="A215">
        <v>1064605</v>
      </c>
      <c r="B215">
        <v>14.18999958</v>
      </c>
      <c r="C215">
        <v>0.58759998999999996</v>
      </c>
      <c r="D215">
        <v>780.84100341999999</v>
      </c>
      <c r="E215">
        <v>2.5845999700000002</v>
      </c>
      <c r="F215">
        <v>1044.2960205100001</v>
      </c>
      <c r="G215">
        <v>1.5316000000000001</v>
      </c>
      <c r="H215">
        <v>9.9000003020963209E+37</v>
      </c>
      <c r="J215" s="2">
        <f>TREND(Calibration!$A$2:$A$4,Calibration!$B$2:$B$4,C215)</f>
        <v>384.36091927270638</v>
      </c>
      <c r="K215" s="2">
        <f>TREND(Calibration!$A$2:$A$4,Calibration!$C$2:$C$4,E215)</f>
        <v>1022.0229690108667</v>
      </c>
      <c r="L215" s="2">
        <f>TREND(Calibration!$A$2:$A$4,Calibration!$D$2:$D$4,G215)</f>
        <v>580.12684698027067</v>
      </c>
    </row>
    <row r="216" spans="1:12" x14ac:dyDescent="0.25">
      <c r="A216">
        <v>1069604</v>
      </c>
      <c r="B216">
        <v>14.12199974</v>
      </c>
      <c r="C216">
        <v>0.59030002000000004</v>
      </c>
      <c r="D216">
        <v>756.88897704999999</v>
      </c>
      <c r="E216">
        <v>2.5197999499999999</v>
      </c>
      <c r="F216">
        <v>9.9000003020963209E+37</v>
      </c>
      <c r="G216">
        <v>1.5305000499999999</v>
      </c>
      <c r="H216">
        <v>1250.1199951200001</v>
      </c>
      <c r="J216" s="2">
        <f>TREND(Calibration!$A$2:$A$4,Calibration!$B$2:$B$4,C216)</f>
        <v>386.02863602495802</v>
      </c>
      <c r="K216" s="2">
        <f>TREND(Calibration!$A$2:$A$4,Calibration!$C$2:$C$4,E216)</f>
        <v>995.8829210026895</v>
      </c>
      <c r="L216" s="2">
        <f>TREND(Calibration!$A$2:$A$4,Calibration!$D$2:$D$4,G216)</f>
        <v>579.67202009823336</v>
      </c>
    </row>
    <row r="217" spans="1:12" x14ac:dyDescent="0.25">
      <c r="A217">
        <v>1074601</v>
      </c>
      <c r="B217">
        <v>14.057000159999999</v>
      </c>
      <c r="C217">
        <v>0.60540002999999998</v>
      </c>
      <c r="D217">
        <v>901.70300293000003</v>
      </c>
      <c r="E217">
        <v>2.7595999199999999</v>
      </c>
      <c r="F217">
        <v>9.9000003020963209E+37</v>
      </c>
      <c r="G217">
        <v>1.51909995</v>
      </c>
      <c r="H217">
        <v>9.9000003020963209E+37</v>
      </c>
      <c r="J217" s="2">
        <f>TREND(Calibration!$A$2:$A$4,Calibration!$B$2:$B$4,C217)</f>
        <v>395.35539892617277</v>
      </c>
      <c r="K217" s="2">
        <f>TREND(Calibration!$A$2:$A$4,Calibration!$C$2:$C$4,E217)</f>
        <v>1092.6171925069177</v>
      </c>
      <c r="L217" s="2">
        <f>TREND(Calibration!$A$2:$A$4,Calibration!$D$2:$D$4,G217)</f>
        <v>574.9581040675838</v>
      </c>
    </row>
    <row r="218" spans="1:12" x14ac:dyDescent="0.25">
      <c r="A218">
        <v>1079601</v>
      </c>
      <c r="B218">
        <v>14.083000180000001</v>
      </c>
      <c r="C218">
        <v>0.60430002000000005</v>
      </c>
      <c r="D218">
        <v>1118.8559570299999</v>
      </c>
      <c r="E218">
        <v>2.7158999399999999</v>
      </c>
      <c r="F218">
        <v>9.9000003020963209E+37</v>
      </c>
      <c r="G218">
        <v>1.51429999</v>
      </c>
      <c r="H218">
        <v>1237.1199951200001</v>
      </c>
      <c r="J218" s="2">
        <f>TREND(Calibration!$A$2:$A$4,Calibration!$B$2:$B$4,C218)</f>
        <v>394.6759601404392</v>
      </c>
      <c r="K218" s="2">
        <f>TREND(Calibration!$A$2:$A$4,Calibration!$C$2:$C$4,E218)</f>
        <v>1074.988809442277</v>
      </c>
      <c r="L218" s="2">
        <f>TREND(Calibration!$A$2:$A$4,Calibration!$D$2:$D$4,G218)</f>
        <v>572.97333126818069</v>
      </c>
    </row>
    <row r="219" spans="1:12" x14ac:dyDescent="0.25">
      <c r="A219">
        <v>1084601</v>
      </c>
      <c r="B219">
        <v>14.21899986</v>
      </c>
      <c r="C219">
        <v>0.60860002000000002</v>
      </c>
      <c r="D219">
        <v>1064.61096191</v>
      </c>
      <c r="E219">
        <v>2.8190000099999999</v>
      </c>
      <c r="F219">
        <v>9.9000003020963209E+37</v>
      </c>
      <c r="G219">
        <v>1.52349997</v>
      </c>
      <c r="H219">
        <v>1230.4630127</v>
      </c>
      <c r="J219" s="2">
        <f>TREND(Calibration!$A$2:$A$4,Calibration!$B$2:$B$4,C219)</f>
        <v>397.33192397590841</v>
      </c>
      <c r="K219" s="2">
        <f>TREND(Calibration!$A$2:$A$4,Calibration!$C$2:$C$4,E219)</f>
        <v>1116.5789320911035</v>
      </c>
      <c r="L219" s="2">
        <f>TREND(Calibration!$A$2:$A$4,Calibration!$D$2:$D$4,G219)</f>
        <v>576.77750256524428</v>
      </c>
    </row>
    <row r="220" spans="1:12" x14ac:dyDescent="0.25">
      <c r="A220">
        <v>1089601</v>
      </c>
      <c r="B220">
        <v>14.39099979</v>
      </c>
      <c r="C220">
        <v>0.60699999000000004</v>
      </c>
      <c r="D220">
        <v>1003.00299072</v>
      </c>
      <c r="E220">
        <v>2.5608999699999999</v>
      </c>
      <c r="F220">
        <v>9.9000003020963209E+37</v>
      </c>
      <c r="G220">
        <v>1.52670002</v>
      </c>
      <c r="H220">
        <v>1181.1939697299999</v>
      </c>
      <c r="J220" s="2">
        <f>TREND(Calibration!$A$2:$A$4,Calibration!$B$2:$B$4,C220)</f>
        <v>396.34363983273033</v>
      </c>
      <c r="K220" s="2">
        <f>TREND(Calibration!$A$2:$A$4,Calibration!$C$2:$C$4,E220)</f>
        <v>1012.462491440122</v>
      </c>
      <c r="L220" s="2">
        <f>TREND(Calibration!$A$2:$A$4,Calibration!$D$2:$D$4,G220)</f>
        <v>578.10071613300954</v>
      </c>
    </row>
    <row r="221" spans="1:12" x14ac:dyDescent="0.25">
      <c r="A221">
        <v>1094601</v>
      </c>
      <c r="B221">
        <v>14.39099979</v>
      </c>
      <c r="C221">
        <v>0.59350002000000002</v>
      </c>
      <c r="D221">
        <v>9.9000003020963209E+37</v>
      </c>
      <c r="E221">
        <v>2.5548999299999999</v>
      </c>
      <c r="F221">
        <v>1096.6169433600001</v>
      </c>
      <c r="G221">
        <v>1.52670002</v>
      </c>
      <c r="H221">
        <v>9.9000003020963209E+37</v>
      </c>
      <c r="J221" s="2">
        <f>TREND(Calibration!$A$2:$A$4,Calibration!$B$2:$B$4,C221)</f>
        <v>388.00516725135373</v>
      </c>
      <c r="K221" s="2">
        <f>TREND(Calibration!$A$2:$A$4,Calibration!$C$2:$C$4,E221)</f>
        <v>1010.0421012357519</v>
      </c>
      <c r="L221" s="2">
        <f>TREND(Calibration!$A$2:$A$4,Calibration!$D$2:$D$4,G221)</f>
        <v>578.10071613300954</v>
      </c>
    </row>
    <row r="222" spans="1:12" x14ac:dyDescent="0.25">
      <c r="A222">
        <v>1099601</v>
      </c>
      <c r="B222">
        <v>14.38799953</v>
      </c>
      <c r="C222">
        <v>0.59399997999999998</v>
      </c>
      <c r="D222">
        <v>983.06298828000001</v>
      </c>
      <c r="E222">
        <v>2.6068000800000002</v>
      </c>
      <c r="F222">
        <v>1042.8659668</v>
      </c>
      <c r="G222">
        <v>1.51859999</v>
      </c>
      <c r="H222">
        <v>9.9000003020963209E+37</v>
      </c>
      <c r="J222" s="2">
        <f>TREND(Calibration!$A$2:$A$4,Calibration!$B$2:$B$4,C222)</f>
        <v>388.31397554883767</v>
      </c>
      <c r="K222" s="2">
        <f>TREND(Calibration!$A$2:$A$4,Calibration!$C$2:$C$4,E222)</f>
        <v>1030.978397438</v>
      </c>
      <c r="L222" s="2">
        <f>TREND(Calibration!$A$2:$A$4,Calibration!$D$2:$D$4,G222)</f>
        <v>574.75137171798315</v>
      </c>
    </row>
    <row r="223" spans="1:12" x14ac:dyDescent="0.25">
      <c r="A223">
        <v>1104602</v>
      </c>
      <c r="B223">
        <v>14.28100014</v>
      </c>
      <c r="C223">
        <v>0.59130000999999999</v>
      </c>
      <c r="D223">
        <v>967.09802246000004</v>
      </c>
      <c r="E223">
        <v>2.6979999499999998</v>
      </c>
      <c r="F223">
        <v>906.59600829999999</v>
      </c>
      <c r="G223">
        <v>1.5175000400000001</v>
      </c>
      <c r="H223">
        <v>1275.9279785199999</v>
      </c>
      <c r="J223" s="2">
        <f>TREND(Calibration!$A$2:$A$4,Calibration!$B$2:$B$4,C223)</f>
        <v>386.64629585654654</v>
      </c>
      <c r="K223" s="2">
        <f>TREND(Calibration!$A$2:$A$4,Calibration!$C$2:$C$4,E223)</f>
        <v>1067.768030838414</v>
      </c>
      <c r="L223" s="2">
        <f>TREND(Calibration!$A$2:$A$4,Calibration!$D$2:$D$4,G223)</f>
        <v>574.29654483594584</v>
      </c>
    </row>
    <row r="224" spans="1:12" x14ac:dyDescent="0.25">
      <c r="A224">
        <v>1109601</v>
      </c>
      <c r="B224">
        <v>14.20100021</v>
      </c>
      <c r="C224">
        <v>0.60110003000000001</v>
      </c>
      <c r="D224">
        <v>1100.19299316</v>
      </c>
      <c r="E224">
        <v>2.94000006</v>
      </c>
      <c r="F224">
        <v>989.20202637</v>
      </c>
      <c r="G224">
        <v>1.51859999</v>
      </c>
      <c r="H224">
        <v>9.9000003020963209E+37</v>
      </c>
      <c r="J224" s="2">
        <f>TREND(Calibration!$A$2:$A$4,Calibration!$B$2:$B$4,C224)</f>
        <v>392.69943509070356</v>
      </c>
      <c r="K224" s="2">
        <f>TREND(Calibration!$A$2:$A$4,Calibration!$C$2:$C$4,E224)</f>
        <v>1165.3898293098362</v>
      </c>
      <c r="L224" s="2">
        <f>TREND(Calibration!$A$2:$A$4,Calibration!$D$2:$D$4,G224)</f>
        <v>574.75137171798315</v>
      </c>
    </row>
    <row r="225" spans="1:12" x14ac:dyDescent="0.25">
      <c r="A225">
        <v>1114601</v>
      </c>
      <c r="B225">
        <v>14.085000040000001</v>
      </c>
      <c r="C225">
        <v>0.62589996999999997</v>
      </c>
      <c r="D225">
        <v>897.61401366999996</v>
      </c>
      <c r="E225">
        <v>2.62840009</v>
      </c>
      <c r="F225">
        <v>1167.4670410199999</v>
      </c>
      <c r="G225">
        <v>1.5224000200000001</v>
      </c>
      <c r="H225">
        <v>1366.4060058600001</v>
      </c>
      <c r="J225" s="2">
        <f>TREND(Calibration!$A$2:$A$4,Calibration!$B$2:$B$4,C225)</f>
        <v>408.01751503530971</v>
      </c>
      <c r="K225" s="2">
        <f>TREND(Calibration!$A$2:$A$4,Calibration!$C$2:$C$4,E225)</f>
        <v>1039.6917481187113</v>
      </c>
      <c r="L225" s="2">
        <f>TREND(Calibration!$A$2:$A$4,Calibration!$D$2:$D$4,G225)</f>
        <v>576.32267568320708</v>
      </c>
    </row>
    <row r="226" spans="1:12" x14ac:dyDescent="0.25">
      <c r="A226">
        <v>1119602</v>
      </c>
      <c r="B226">
        <v>14.09000015</v>
      </c>
      <c r="C226">
        <v>0.63510001000000005</v>
      </c>
      <c r="D226">
        <v>960.16302489999998</v>
      </c>
      <c r="E226">
        <v>2.4949998899999999</v>
      </c>
      <c r="F226">
        <v>9.9000003020963209E+37</v>
      </c>
      <c r="G226">
        <v>1.52719998</v>
      </c>
      <c r="H226">
        <v>9.9000003020963209E+37</v>
      </c>
      <c r="J226" s="2">
        <f>TREND(Calibration!$A$2:$A$4,Calibration!$B$2:$B$4,C226)</f>
        <v>413.70006701783774</v>
      </c>
      <c r="K226" s="2">
        <f>TREND(Calibration!$A$2:$A$4,Calibration!$C$2:$C$4,E226)</f>
        <v>985.87868398230478</v>
      </c>
      <c r="L226" s="2">
        <f>TREND(Calibration!$A$2:$A$4,Calibration!$D$2:$D$4,G226)</f>
        <v>578.3074484826102</v>
      </c>
    </row>
    <row r="227" spans="1:12" x14ac:dyDescent="0.25">
      <c r="A227">
        <v>1124601</v>
      </c>
      <c r="B227">
        <v>14.18700027</v>
      </c>
      <c r="C227">
        <v>0.63669997</v>
      </c>
      <c r="D227">
        <v>940.75701904000005</v>
      </c>
      <c r="E227">
        <v>2.3675000700000002</v>
      </c>
      <c r="F227">
        <v>9.9000003020963209E+37</v>
      </c>
      <c r="G227">
        <v>1.5298999499999999</v>
      </c>
      <c r="H227">
        <v>9.9000003020963209E+37</v>
      </c>
      <c r="J227" s="2">
        <f>TREND(Calibration!$A$2:$A$4,Calibration!$B$2:$B$4,C227)</f>
        <v>414.68830792439525</v>
      </c>
      <c r="K227" s="2">
        <f>TREND(Calibration!$A$2:$A$4,Calibration!$C$2:$C$4,E227)</f>
        <v>934.44580763699014</v>
      </c>
      <c r="L227" s="2">
        <f>TREND(Calibration!$A$2:$A$4,Calibration!$D$2:$D$4,G227)</f>
        <v>579.42388008104115</v>
      </c>
    </row>
    <row r="228" spans="1:12" x14ac:dyDescent="0.25">
      <c r="A228">
        <v>1129601</v>
      </c>
      <c r="B228">
        <v>14.364999770000001</v>
      </c>
      <c r="C228">
        <v>0.64370000000000005</v>
      </c>
      <c r="D228">
        <v>640.875</v>
      </c>
      <c r="E228">
        <v>2.3708000199999999</v>
      </c>
      <c r="F228">
        <v>9.9000003020963209E+37</v>
      </c>
      <c r="G228">
        <v>1.5283000499999999</v>
      </c>
      <c r="H228">
        <v>9.9000003020963209E+37</v>
      </c>
      <c r="J228" s="2">
        <f>TREND(Calibration!$A$2:$A$4,Calibration!$B$2:$B$4,C228)</f>
        <v>419.01198851211609</v>
      </c>
      <c r="K228" s="2">
        <f>TREND(Calibration!$A$2:$A$4,Calibration!$C$2:$C$4,E228)</f>
        <v>935.77699320490467</v>
      </c>
      <c r="L228" s="2">
        <f>TREND(Calibration!$A$2:$A$4,Calibration!$D$2:$D$4,G228)</f>
        <v>578.76232498438094</v>
      </c>
    </row>
    <row r="229" spans="1:12" x14ac:dyDescent="0.25">
      <c r="A229">
        <v>1134600</v>
      </c>
      <c r="B229">
        <v>14.48200035</v>
      </c>
      <c r="C229">
        <v>0.63779998000000004</v>
      </c>
      <c r="D229">
        <v>616.83599853999999</v>
      </c>
      <c r="E229">
        <v>2.41779995</v>
      </c>
      <c r="F229">
        <v>9.9000003020963209E+37</v>
      </c>
      <c r="G229">
        <v>1.52670002</v>
      </c>
      <c r="H229">
        <v>9.9000003020963209E+37</v>
      </c>
      <c r="J229" s="2">
        <f>TREND(Calibration!$A$2:$A$4,Calibration!$B$2:$B$4,C229)</f>
        <v>415.36774671012887</v>
      </c>
      <c r="K229" s="2">
        <f>TREND(Calibration!$A$2:$A$4,Calibration!$C$2:$C$4,E229)</f>
        <v>954.73656183746004</v>
      </c>
      <c r="L229" s="2">
        <f>TREND(Calibration!$A$2:$A$4,Calibration!$D$2:$D$4,G229)</f>
        <v>578.10071613300954</v>
      </c>
    </row>
    <row r="230" spans="1:12" x14ac:dyDescent="0.25">
      <c r="A230">
        <v>1139602</v>
      </c>
      <c r="B230">
        <v>14.50199986</v>
      </c>
      <c r="C230">
        <v>0.64800000000000002</v>
      </c>
      <c r="D230">
        <v>568.12298583999996</v>
      </c>
      <c r="E230">
        <v>2.3956000799999999</v>
      </c>
      <c r="F230">
        <v>9.9000003020963209E+37</v>
      </c>
      <c r="G230">
        <v>1.5240000499999999</v>
      </c>
      <c r="H230">
        <v>9.9000003020963209E+37</v>
      </c>
      <c r="J230" s="2">
        <f>TREND(Calibration!$A$2:$A$4,Calibration!$B$2:$B$4,C230)</f>
        <v>421.6679523475853</v>
      </c>
      <c r="K230" s="2">
        <f>TREND(Calibration!$A$2:$A$4,Calibration!$C$2:$C$4,E230)</f>
        <v>945.78123022528939</v>
      </c>
      <c r="L230" s="2">
        <f>TREND(Calibration!$A$2:$A$4,Calibration!$D$2:$D$4,G230)</f>
        <v>576.98428453457848</v>
      </c>
    </row>
    <row r="231" spans="1:12" x14ac:dyDescent="0.25">
      <c r="A231">
        <v>1144611</v>
      </c>
      <c r="B231">
        <v>14.397999759999999</v>
      </c>
      <c r="C231">
        <v>0.64050001000000001</v>
      </c>
      <c r="D231">
        <v>971.21502685999997</v>
      </c>
      <c r="E231">
        <v>2.7537000200000001</v>
      </c>
      <c r="F231">
        <v>9.9000003020963209E+37</v>
      </c>
      <c r="G231">
        <v>1.52180004</v>
      </c>
      <c r="H231">
        <v>9.9000003020963209E+37</v>
      </c>
      <c r="J231" s="2">
        <f>TREND(Calibration!$A$2:$A$4,Calibration!$B$2:$B$4,C231)</f>
        <v>417.03546346238045</v>
      </c>
      <c r="K231" s="2">
        <f>TREND(Calibration!$A$2:$A$4,Calibration!$C$2:$C$4,E231)</f>
        <v>1090.2371983457517</v>
      </c>
      <c r="L231" s="2">
        <f>TREND(Calibration!$A$2:$A$4,Calibration!$D$2:$D$4,G231)</f>
        <v>576.0745852857483</v>
      </c>
    </row>
    <row r="232" spans="1:12" x14ac:dyDescent="0.25">
      <c r="A232">
        <v>1149602</v>
      </c>
      <c r="B232">
        <v>14.307000159999999</v>
      </c>
      <c r="C232">
        <v>0.65560001000000001</v>
      </c>
      <c r="D232">
        <v>580.91302489999998</v>
      </c>
      <c r="E232">
        <v>2.6758999800000001</v>
      </c>
      <c r="F232">
        <v>9.9000003020963209E+37</v>
      </c>
      <c r="G232">
        <v>1.5240000499999999</v>
      </c>
      <c r="H232">
        <v>1257.63098145</v>
      </c>
      <c r="J232" s="2">
        <f>TREND(Calibration!$A$2:$A$4,Calibration!$B$2:$B$4,C232)</f>
        <v>426.36222018693519</v>
      </c>
      <c r="K232" s="2">
        <f>TREND(Calibration!$A$2:$A$4,Calibration!$C$2:$C$4,E232)</f>
        <v>1058.8529984544848</v>
      </c>
      <c r="L232" s="2">
        <f>TREND(Calibration!$A$2:$A$4,Calibration!$D$2:$D$4,G232)</f>
        <v>576.98428453457848</v>
      </c>
    </row>
    <row r="233" spans="1:12" x14ac:dyDescent="0.25">
      <c r="A233">
        <v>1154611</v>
      </c>
      <c r="B233">
        <v>14.15799999</v>
      </c>
      <c r="C233">
        <v>0.63940001000000002</v>
      </c>
      <c r="D233">
        <v>9.9000003020963209E+37</v>
      </c>
      <c r="E233">
        <v>2.6257000000000001</v>
      </c>
      <c r="F233">
        <v>9.9000003020963209E+37</v>
      </c>
      <c r="G233">
        <v>1.52079999</v>
      </c>
      <c r="H233">
        <v>9.9000003020963209E+37</v>
      </c>
      <c r="J233" s="2">
        <f>TREND(Calibration!$A$2:$A$4,Calibration!$B$2:$B$4,C233)</f>
        <v>416.35603085330695</v>
      </c>
      <c r="K233" s="2">
        <f>TREND(Calibration!$A$2:$A$4,Calibration!$C$2:$C$4,E233)</f>
        <v>1038.6025434822559</v>
      </c>
      <c r="L233" s="2">
        <f>TREND(Calibration!$A$2:$A$4,Calibration!$D$2:$D$4,G233)</f>
        <v>575.66106683183546</v>
      </c>
    </row>
    <row r="234" spans="1:12" x14ac:dyDescent="0.25">
      <c r="A234">
        <v>1159602</v>
      </c>
      <c r="B234">
        <v>14.11900043</v>
      </c>
      <c r="C234">
        <v>0.62970000999999998</v>
      </c>
      <c r="D234">
        <v>722.83599853999999</v>
      </c>
      <c r="E234">
        <v>2.4842</v>
      </c>
      <c r="F234">
        <v>1332.4539794899999</v>
      </c>
      <c r="G234">
        <v>1.51909995</v>
      </c>
      <c r="H234">
        <v>9.9000003020963209E+37</v>
      </c>
      <c r="J234" s="2">
        <f>TREND(Calibration!$A$2:$A$4,Calibration!$B$2:$B$4,C234)</f>
        <v>410.36467057329497</v>
      </c>
      <c r="K234" s="2">
        <f>TREND(Calibration!$A$2:$A$4,Calibration!$C$2:$C$4,E234)</f>
        <v>981.52205503245216</v>
      </c>
      <c r="L234" s="2">
        <f>TREND(Calibration!$A$2:$A$4,Calibration!$D$2:$D$4,G234)</f>
        <v>574.9581040675838</v>
      </c>
    </row>
    <row r="235" spans="1:12" x14ac:dyDescent="0.25">
      <c r="A235">
        <v>1164602</v>
      </c>
      <c r="B235">
        <v>14.17399979</v>
      </c>
      <c r="C235">
        <v>0.64259999999999995</v>
      </c>
      <c r="D235">
        <v>359.15301513999998</v>
      </c>
      <c r="E235">
        <v>2.9540000000000002</v>
      </c>
      <c r="F235">
        <v>9.9000003020963209E+37</v>
      </c>
      <c r="G235">
        <v>1.51479995</v>
      </c>
      <c r="H235">
        <v>1069.0279541</v>
      </c>
      <c r="J235" s="2">
        <f>TREND(Calibration!$A$2:$A$4,Calibration!$B$2:$B$4,C235)</f>
        <v>418.33255590304253</v>
      </c>
      <c r="K235" s="2">
        <f>TREND(Calibration!$A$2:$A$4,Calibration!$C$2:$C$4,E235)</f>
        <v>1171.0373445993623</v>
      </c>
      <c r="L235" s="2">
        <f>TREND(Calibration!$A$2:$A$4,Calibration!$D$2:$D$4,G235)</f>
        <v>573.18006361778134</v>
      </c>
    </row>
    <row r="236" spans="1:12" x14ac:dyDescent="0.25">
      <c r="A236">
        <v>1169601</v>
      </c>
      <c r="B236">
        <v>14.23200035</v>
      </c>
      <c r="C236">
        <v>0.63719999999999999</v>
      </c>
      <c r="D236">
        <v>979.46197510000002</v>
      </c>
      <c r="E236">
        <v>2.7083001100000001</v>
      </c>
      <c r="F236">
        <v>9.9000003020963209E+37</v>
      </c>
      <c r="G236">
        <v>1.51269996</v>
      </c>
      <c r="H236">
        <v>9.9000003020963209E+37</v>
      </c>
      <c r="J236" s="2">
        <f>TREND(Calibration!$A$2:$A$4,Calibration!$B$2:$B$4,C236)</f>
        <v>414.99715945849982</v>
      </c>
      <c r="K236" s="2">
        <f>TREND(Calibration!$A$2:$A$4,Calibration!$C$2:$C$4,E236)</f>
        <v>1071.9230708660546</v>
      </c>
      <c r="L236" s="2">
        <f>TREND(Calibration!$A$2:$A$4,Calibration!$D$2:$D$4,G236)</f>
        <v>572.31172241680906</v>
      </c>
    </row>
    <row r="237" spans="1:12" x14ac:dyDescent="0.25">
      <c r="A237">
        <v>1174601</v>
      </c>
      <c r="B237">
        <v>14.29399967</v>
      </c>
      <c r="C237">
        <v>0.63020003000000002</v>
      </c>
      <c r="D237">
        <v>763.51098633000004</v>
      </c>
      <c r="E237">
        <v>2.7163999099999998</v>
      </c>
      <c r="F237">
        <v>9.9000003020963209E+37</v>
      </c>
      <c r="G237">
        <v>1.51479995</v>
      </c>
      <c r="H237">
        <v>9.9000003020963209E+37</v>
      </c>
      <c r="J237" s="2">
        <f>TREND(Calibration!$A$2:$A$4,Calibration!$B$2:$B$4,C237)</f>
        <v>410.67351593073948</v>
      </c>
      <c r="K237" s="2">
        <f>TREND(Calibration!$A$2:$A$4,Calibration!$C$2:$C$4,E237)</f>
        <v>1075.1904951794518</v>
      </c>
      <c r="L237" s="2">
        <f>TREND(Calibration!$A$2:$A$4,Calibration!$D$2:$D$4,G237)</f>
        <v>573.18006361778134</v>
      </c>
    </row>
    <row r="238" spans="1:12" x14ac:dyDescent="0.25">
      <c r="A238">
        <v>1179601</v>
      </c>
      <c r="B238">
        <v>14.352000240000001</v>
      </c>
      <c r="C238">
        <v>0.63290000000000002</v>
      </c>
      <c r="D238">
        <v>708.48699951000003</v>
      </c>
      <c r="E238">
        <v>2.76880002</v>
      </c>
      <c r="F238">
        <v>9.9000003020963209E+37</v>
      </c>
      <c r="G238">
        <v>1.50890005</v>
      </c>
      <c r="H238">
        <v>1213.0959472699999</v>
      </c>
      <c r="J238" s="2">
        <f>TREND(Calibration!$A$2:$A$4,Calibration!$B$2:$B$4,C238)</f>
        <v>412.34119562303061</v>
      </c>
      <c r="K238" s="2">
        <f>TREND(Calibration!$A$2:$A$4,Calibration!$C$2:$C$4,E238)</f>
        <v>1096.328473084918</v>
      </c>
      <c r="L238" s="2">
        <f>TREND(Calibration!$A$2:$A$4,Calibration!$D$2:$D$4,G238)</f>
        <v>570.74046807131867</v>
      </c>
    </row>
    <row r="239" spans="1:12" x14ac:dyDescent="0.25">
      <c r="A239">
        <v>1184613</v>
      </c>
      <c r="B239">
        <v>14.31299973</v>
      </c>
      <c r="C239">
        <v>0.62749999999999995</v>
      </c>
      <c r="D239">
        <v>797.78100586000005</v>
      </c>
      <c r="E239">
        <v>2.7780001200000002</v>
      </c>
      <c r="F239">
        <v>9.9000003020963209E+37</v>
      </c>
      <c r="G239">
        <v>1.51479995</v>
      </c>
      <c r="H239">
        <v>1197.5169677700001</v>
      </c>
      <c r="J239" s="2">
        <f>TREND(Calibration!$A$2:$A$4,Calibration!$B$2:$B$4,C239)</f>
        <v>409.00579917848785</v>
      </c>
      <c r="K239" s="2">
        <f>TREND(Calibration!$A$2:$A$4,Calibration!$C$2:$C$4,E239)</f>
        <v>1100.0397536629182</v>
      </c>
      <c r="L239" s="2">
        <f>TREND(Calibration!$A$2:$A$4,Calibration!$D$2:$D$4,G239)</f>
        <v>573.18006361778134</v>
      </c>
    </row>
    <row r="240" spans="1:12" x14ac:dyDescent="0.25">
      <c r="A240">
        <v>1189602</v>
      </c>
      <c r="B240">
        <v>14.25800037</v>
      </c>
      <c r="C240">
        <v>0.62970000999999998</v>
      </c>
      <c r="D240">
        <v>752.91802978999999</v>
      </c>
      <c r="E240">
        <v>2.4468998900000001</v>
      </c>
      <c r="F240">
        <v>9.9000003020963209E+37</v>
      </c>
      <c r="G240">
        <v>1.51479995</v>
      </c>
      <c r="H240">
        <v>1231.9119873</v>
      </c>
      <c r="J240" s="2">
        <f>TREND(Calibration!$A$2:$A$4,Calibration!$B$2:$B$4,C240)</f>
        <v>410.36467057329497</v>
      </c>
      <c r="K240" s="2">
        <f>TREND(Calibration!$A$2:$A$4,Calibration!$C$2:$C$4,E240)</f>
        <v>966.47535186615255</v>
      </c>
      <c r="L240" s="2">
        <f>TREND(Calibration!$A$2:$A$4,Calibration!$D$2:$D$4,G240)</f>
        <v>573.18006361778134</v>
      </c>
    </row>
    <row r="241" spans="1:12" x14ac:dyDescent="0.25">
      <c r="A241">
        <v>1194601</v>
      </c>
      <c r="B241">
        <v>14.18000031</v>
      </c>
      <c r="C241">
        <v>0.64319998</v>
      </c>
      <c r="D241">
        <v>765.98101807</v>
      </c>
      <c r="E241">
        <v>2.5014998899999998</v>
      </c>
      <c r="F241">
        <v>9.9000003020963209E+37</v>
      </c>
      <c r="G241">
        <v>1.5202000099999999</v>
      </c>
      <c r="H241">
        <v>9.9000003020963209E+37</v>
      </c>
      <c r="J241" s="2">
        <f>TREND(Calibration!$A$2:$A$4,Calibration!$B$2:$B$4,C241)</f>
        <v>418.70314315467158</v>
      </c>
      <c r="K241" s="2">
        <f>TREND(Calibration!$A$2:$A$4,Calibration!$C$2:$C$4,E241)</f>
        <v>988.50075588989296</v>
      </c>
      <c r="L241" s="2">
        <f>TREND(Calibration!$A$2:$A$4,Calibration!$D$2:$D$4,G241)</f>
        <v>575.41297643437679</v>
      </c>
    </row>
    <row r="242" spans="1:12" x14ac:dyDescent="0.25">
      <c r="A242">
        <v>1199601</v>
      </c>
      <c r="B242">
        <v>14.12800026</v>
      </c>
      <c r="C242">
        <v>0.64590000999999997</v>
      </c>
      <c r="D242">
        <v>1154.9980468700001</v>
      </c>
      <c r="E242">
        <v>2.4328999499999999</v>
      </c>
      <c r="F242">
        <v>9.9000003020963209E+37</v>
      </c>
      <c r="G242">
        <v>1.5212999599999999</v>
      </c>
      <c r="H242">
        <v>1265.2130127</v>
      </c>
      <c r="J242" s="2">
        <f>TREND(Calibration!$A$2:$A$4,Calibration!$B$2:$B$4,C242)</f>
        <v>420.37085990692322</v>
      </c>
      <c r="K242" s="2">
        <f>TREND(Calibration!$A$2:$A$4,Calibration!$C$2:$C$4,E242)</f>
        <v>960.8278365766264</v>
      </c>
      <c r="L242" s="2">
        <f>TREND(Calibration!$A$2:$A$4,Calibration!$D$2:$D$4,G242)</f>
        <v>575.86780331641398</v>
      </c>
    </row>
    <row r="243" spans="1:12" x14ac:dyDescent="0.25">
      <c r="A243">
        <v>1204601</v>
      </c>
      <c r="B243">
        <v>14.12800026</v>
      </c>
      <c r="C243">
        <v>0.67070001000000001</v>
      </c>
      <c r="D243">
        <v>1280.4129638700001</v>
      </c>
      <c r="E243">
        <v>2.2762999499999998</v>
      </c>
      <c r="F243">
        <v>9.9000003020963209E+37</v>
      </c>
      <c r="G243">
        <v>1.5181000200000001</v>
      </c>
      <c r="H243">
        <v>9.9000003020963209E+37</v>
      </c>
      <c r="J243" s="2">
        <f>TREND(Calibration!$A$2:$A$4,Calibration!$B$2:$B$4,C243)</f>
        <v>435.68897691148987</v>
      </c>
      <c r="K243" s="2">
        <f>TREND(Calibration!$A$2:$A$4,Calibration!$C$2:$C$4,E243)</f>
        <v>897.65607338765631</v>
      </c>
      <c r="L243" s="2">
        <f>TREND(Calibration!$A$2:$A$4,Calibration!$D$2:$D$4,G243)</f>
        <v>574.54463523340462</v>
      </c>
    </row>
    <row r="244" spans="1:12" x14ac:dyDescent="0.25">
      <c r="A244">
        <v>1209601</v>
      </c>
      <c r="B244">
        <v>14.18999958</v>
      </c>
      <c r="C244">
        <v>0.67830002</v>
      </c>
      <c r="D244">
        <v>9.9000003020963209E+37</v>
      </c>
      <c r="E244">
        <v>2.5883998899999998</v>
      </c>
      <c r="F244">
        <v>973.64697265999996</v>
      </c>
      <c r="G244">
        <v>1.5163999800000001</v>
      </c>
      <c r="H244">
        <v>1246.9969482399999</v>
      </c>
      <c r="J244" s="2">
        <f>TREND(Calibration!$A$2:$A$4,Calibration!$B$2:$B$4,C244)</f>
        <v>440.38324475083976</v>
      </c>
      <c r="K244" s="2">
        <f>TREND(Calibration!$A$2:$A$4,Calibration!$C$2:$C$4,E244)</f>
        <v>1023.5558403159562</v>
      </c>
      <c r="L244" s="2">
        <f>TREND(Calibration!$A$2:$A$4,Calibration!$D$2:$D$4,G244)</f>
        <v>573.84167246915297</v>
      </c>
    </row>
    <row r="245" spans="1:12" x14ac:dyDescent="0.25">
      <c r="A245">
        <v>1214601</v>
      </c>
      <c r="B245">
        <v>14.32299995</v>
      </c>
      <c r="C245">
        <v>0.68690001999999994</v>
      </c>
      <c r="D245">
        <v>9.9000003020963209E+37</v>
      </c>
      <c r="E245">
        <v>2.3977999699999999</v>
      </c>
      <c r="F245">
        <v>730.18103026999995</v>
      </c>
      <c r="G245">
        <v>1.51909995</v>
      </c>
      <c r="H245">
        <v>9.9000003020963209E+37</v>
      </c>
      <c r="J245" s="2">
        <f>TREND(Calibration!$A$2:$A$4,Calibration!$B$2:$B$4,C245)</f>
        <v>445.69517242177818</v>
      </c>
      <c r="K245" s="2">
        <f>TREND(Calibration!$A$2:$A$4,Calibration!$C$2:$C$4,E245)</f>
        <v>946.66865634356384</v>
      </c>
      <c r="L245" s="2">
        <f>TREND(Calibration!$A$2:$A$4,Calibration!$D$2:$D$4,G245)</f>
        <v>574.9581040675838</v>
      </c>
    </row>
    <row r="246" spans="1:12" x14ac:dyDescent="0.25">
      <c r="A246">
        <v>1219600</v>
      </c>
      <c r="B246">
        <v>14.413999560000001</v>
      </c>
      <c r="C246">
        <v>0.67290002000000004</v>
      </c>
      <c r="D246">
        <v>9.9000003020963209E+37</v>
      </c>
      <c r="E246">
        <v>2.3766999200000001</v>
      </c>
      <c r="F246">
        <v>628.53198241999996</v>
      </c>
      <c r="G246">
        <v>1.5385999699999999</v>
      </c>
      <c r="H246">
        <v>9.9000003020963209E+37</v>
      </c>
      <c r="J246" s="2">
        <f>TREND(Calibration!$A$2:$A$4,Calibration!$B$2:$B$4,C246)</f>
        <v>437.04784830629706</v>
      </c>
      <c r="K246" s="2">
        <f>TREND(Calibration!$A$2:$A$4,Calibration!$C$2:$C$4,E246)</f>
        <v>938.15698736607078</v>
      </c>
      <c r="L246" s="2">
        <f>TREND(Calibration!$A$2:$A$4,Calibration!$D$2:$D$4,G246)</f>
        <v>583.02131902850408</v>
      </c>
    </row>
    <row r="247" spans="1:12" x14ac:dyDescent="0.25">
      <c r="A247">
        <v>1224610</v>
      </c>
      <c r="B247">
        <v>14.42399979</v>
      </c>
      <c r="C247">
        <v>0.67510002999999996</v>
      </c>
      <c r="D247">
        <v>788.32000731999995</v>
      </c>
      <c r="E247">
        <v>2.4604001000000002</v>
      </c>
      <c r="F247">
        <v>9.9000003020963209E+37</v>
      </c>
      <c r="G247">
        <v>1.5369999400000001</v>
      </c>
      <c r="H247">
        <v>1022.59802246</v>
      </c>
      <c r="J247" s="2">
        <f>TREND(Calibration!$A$2:$A$4,Calibration!$B$2:$B$4,C247)</f>
        <v>438.40671970110412</v>
      </c>
      <c r="K247" s="2">
        <f>TREND(Calibration!$A$2:$A$4,Calibration!$C$2:$C$4,E247)</f>
        <v>971.92127823346652</v>
      </c>
      <c r="L247" s="2">
        <f>TREND(Calibration!$A$2:$A$4,Calibration!$D$2:$D$4,G247)</f>
        <v>582.35971017713257</v>
      </c>
    </row>
    <row r="248" spans="1:12" x14ac:dyDescent="0.25">
      <c r="A248">
        <v>1229601</v>
      </c>
      <c r="B248">
        <v>14.303999900000001</v>
      </c>
      <c r="C248">
        <v>0.67449999000000005</v>
      </c>
      <c r="D248">
        <v>9.9000003020963209E+37</v>
      </c>
      <c r="E248">
        <v>2.4825999699999999</v>
      </c>
      <c r="F248">
        <v>1125.3659668</v>
      </c>
      <c r="G248">
        <v>1.5379999900000001</v>
      </c>
      <c r="H248">
        <v>9.9000003020963209E+37</v>
      </c>
      <c r="J248" s="2">
        <f>TREND(Calibration!$A$2:$A$4,Calibration!$B$2:$B$4,C248)</f>
        <v>438.03609538951463</v>
      </c>
      <c r="K248" s="2">
        <f>TREND(Calibration!$A$2:$A$4,Calibration!$C$2:$C$4,E248)</f>
        <v>980.87660984563706</v>
      </c>
      <c r="L248" s="2">
        <f>TREND(Calibration!$A$2:$A$4,Calibration!$D$2:$D$4,G248)</f>
        <v>582.77322863104541</v>
      </c>
    </row>
    <row r="249" spans="1:12" x14ac:dyDescent="0.25">
      <c r="A249">
        <v>1234602</v>
      </c>
      <c r="B249">
        <v>14.19999981</v>
      </c>
      <c r="C249">
        <v>0.66700000000000004</v>
      </c>
      <c r="D249">
        <v>1018.45501709</v>
      </c>
      <c r="E249">
        <v>2.4367001099999999</v>
      </c>
      <c r="F249">
        <v>9.9000003020963209E+37</v>
      </c>
      <c r="G249">
        <v>1.5298999499999999</v>
      </c>
      <c r="H249">
        <v>9.9000003020963209E+37</v>
      </c>
      <c r="J249" s="2">
        <f>TREND(Calibration!$A$2:$A$4,Calibration!$B$2:$B$4,C249)</f>
        <v>433.40360650430978</v>
      </c>
      <c r="K249" s="2">
        <f>TREND(Calibration!$A$2:$A$4,Calibration!$C$2:$C$4,E249)</f>
        <v>962.36080469667866</v>
      </c>
      <c r="L249" s="2">
        <f>TREND(Calibration!$A$2:$A$4,Calibration!$D$2:$D$4,G249)</f>
        <v>579.42388008104115</v>
      </c>
    </row>
    <row r="250" spans="1:12" x14ac:dyDescent="0.25">
      <c r="A250">
        <v>1239602</v>
      </c>
      <c r="B250">
        <v>14.135000229999999</v>
      </c>
      <c r="C250">
        <v>0.65240001999999997</v>
      </c>
      <c r="D250">
        <v>885.70697021000001</v>
      </c>
      <c r="E250">
        <v>2.2232999800000002</v>
      </c>
      <c r="F250">
        <v>1327.7330322299999</v>
      </c>
      <c r="G250">
        <v>1.53100002</v>
      </c>
      <c r="H250">
        <v>9.9000003020963209E+37</v>
      </c>
      <c r="J250" s="2">
        <f>TREND(Calibration!$A$2:$A$4,Calibration!$B$2:$B$4,C250)</f>
        <v>424.38569513719955</v>
      </c>
      <c r="K250" s="2">
        <f>TREND(Calibration!$A$2:$A$4,Calibration!$C$2:$C$4,E250)</f>
        <v>876.27611455073111</v>
      </c>
      <c r="L250" s="2">
        <f>TREND(Calibration!$A$2:$A$4,Calibration!$D$2:$D$4,G250)</f>
        <v>579.87875658281189</v>
      </c>
    </row>
    <row r="251" spans="1:12" x14ac:dyDescent="0.25">
      <c r="A251">
        <v>1244611</v>
      </c>
      <c r="B251">
        <v>14.14500046</v>
      </c>
      <c r="C251">
        <v>0.65450001000000002</v>
      </c>
      <c r="D251">
        <v>423.30200194999998</v>
      </c>
      <c r="E251">
        <v>2.26929998</v>
      </c>
      <c r="F251">
        <v>9.9000003020963209E+37</v>
      </c>
      <c r="G251">
        <v>1.5293999899999999</v>
      </c>
      <c r="H251">
        <v>1295.8959960899999</v>
      </c>
      <c r="J251" s="2">
        <f>TREND(Calibration!$A$2:$A$4,Calibration!$B$2:$B$4,C251)</f>
        <v>425.68278757786169</v>
      </c>
      <c r="K251" s="2">
        <f>TREND(Calibration!$A$2:$A$4,Calibration!$C$2:$C$4,E251)</f>
        <v>894.83231574289334</v>
      </c>
      <c r="L251" s="2">
        <f>TREND(Calibration!$A$2:$A$4,Calibration!$D$2:$D$4,G251)</f>
        <v>579.21714773144038</v>
      </c>
    </row>
    <row r="252" spans="1:12" x14ac:dyDescent="0.25">
      <c r="A252">
        <v>1249602</v>
      </c>
      <c r="B252">
        <v>14.12199974</v>
      </c>
      <c r="C252">
        <v>0.64800000000000002</v>
      </c>
      <c r="D252">
        <v>1162.4119873</v>
      </c>
      <c r="E252">
        <v>2.2367999599999999</v>
      </c>
      <c r="F252">
        <v>9.9000003020963209E+37</v>
      </c>
      <c r="G252">
        <v>1.5262000600000001</v>
      </c>
      <c r="H252">
        <v>1245.8470459</v>
      </c>
      <c r="J252" s="2">
        <f>TREND(Calibration!$A$2:$A$4,Calibration!$B$2:$B$4,C252)</f>
        <v>421.6679523475853</v>
      </c>
      <c r="K252" s="2">
        <f>TREND(Calibration!$A$2:$A$4,Calibration!$C$2:$C$4,E252)</f>
        <v>881.72194813703902</v>
      </c>
      <c r="L252" s="2">
        <f>TREND(Calibration!$A$2:$A$4,Calibration!$D$2:$D$4,G252)</f>
        <v>577.89398378340877</v>
      </c>
    </row>
    <row r="253" spans="1:12" x14ac:dyDescent="0.25">
      <c r="A253">
        <v>1254601</v>
      </c>
      <c r="B253">
        <v>14.213000299999999</v>
      </c>
      <c r="C253">
        <v>0.63510001000000005</v>
      </c>
      <c r="D253">
        <v>973.66302489999998</v>
      </c>
      <c r="E253">
        <v>2.2104001000000002</v>
      </c>
      <c r="F253">
        <v>1318.33203125</v>
      </c>
      <c r="G253">
        <v>1.5212999599999999</v>
      </c>
      <c r="H253">
        <v>9.9000003020963209E+37</v>
      </c>
      <c r="J253" s="2">
        <f>TREND(Calibration!$A$2:$A$4,Calibration!$B$2:$B$4,C253)</f>
        <v>413.70006701783774</v>
      </c>
      <c r="K253" s="2">
        <f>TREND(Calibration!$A$2:$A$4,Calibration!$C$2:$C$4,E253)</f>
        <v>871.07235871084515</v>
      </c>
      <c r="L253" s="2">
        <f>TREND(Calibration!$A$2:$A$4,Calibration!$D$2:$D$4,G253)</f>
        <v>575.86780331641398</v>
      </c>
    </row>
    <row r="254" spans="1:12" x14ac:dyDescent="0.25">
      <c r="A254">
        <v>1259600</v>
      </c>
      <c r="B254">
        <v>14.333000180000001</v>
      </c>
      <c r="C254">
        <v>0.62809998</v>
      </c>
      <c r="D254">
        <v>764.27801513999998</v>
      </c>
      <c r="E254">
        <v>2.2946000099999999</v>
      </c>
      <c r="F254">
        <v>1267.4250488299999</v>
      </c>
      <c r="G254">
        <v>1.5277999600000001</v>
      </c>
      <c r="H254">
        <v>9.9000003020963209E+37</v>
      </c>
      <c r="J254" s="2">
        <f>TREND(Calibration!$A$2:$A$4,Calibration!$B$2:$B$4,C254)</f>
        <v>409.3763864301169</v>
      </c>
      <c r="K254" s="2">
        <f>TREND(Calibration!$A$2:$A$4,Calibration!$C$2:$C$4,E254)</f>
        <v>905.03823850045296</v>
      </c>
      <c r="L254" s="2">
        <f>TREND(Calibration!$A$2:$A$4,Calibration!$D$2:$D$4,G254)</f>
        <v>578.55553888006898</v>
      </c>
    </row>
    <row r="255" spans="1:12" x14ac:dyDescent="0.25">
      <c r="A255">
        <v>1264600</v>
      </c>
      <c r="B255">
        <v>14.36200047</v>
      </c>
      <c r="C255">
        <v>0.62540001000000001</v>
      </c>
      <c r="D255">
        <v>899.76300048999997</v>
      </c>
      <c r="E255">
        <v>2.3145999900000001</v>
      </c>
      <c r="F255">
        <v>9.9000003020963209E+37</v>
      </c>
      <c r="G255">
        <v>1.53639996</v>
      </c>
      <c r="H255">
        <v>9.9000003020963209E+37</v>
      </c>
      <c r="J255" s="2">
        <f>TREND(Calibration!$A$2:$A$4,Calibration!$B$2:$B$4,C255)</f>
        <v>407.70870673782576</v>
      </c>
      <c r="K255" s="2">
        <f>TREND(Calibration!$A$2:$A$4,Calibration!$C$2:$C$4,E255)</f>
        <v>913.10614399434917</v>
      </c>
      <c r="L255" s="2">
        <f>TREND(Calibration!$A$2:$A$4,Calibration!$D$2:$D$4,G255)</f>
        <v>582.1116197796739</v>
      </c>
    </row>
    <row r="256" spans="1:12" x14ac:dyDescent="0.25">
      <c r="A256">
        <v>1269601</v>
      </c>
      <c r="B256">
        <v>14.31299973</v>
      </c>
      <c r="C256">
        <v>0.61510003000000002</v>
      </c>
      <c r="D256">
        <v>789.56402588000003</v>
      </c>
      <c r="E256">
        <v>2.2676000599999999</v>
      </c>
      <c r="F256">
        <v>1201.3120117200001</v>
      </c>
      <c r="G256">
        <v>1.5332000299999999</v>
      </c>
      <c r="H256">
        <v>9.9000003020963209E+37</v>
      </c>
      <c r="J256" s="2">
        <f>TREND(Calibration!$A$2:$A$4,Calibration!$B$2:$B$4,C256)</f>
        <v>401.3467592061848</v>
      </c>
      <c r="K256" s="2">
        <f>TREND(Calibration!$A$2:$A$4,Calibration!$C$2:$C$4,E256)</f>
        <v>894.14657536179368</v>
      </c>
      <c r="L256" s="2">
        <f>TREND(Calibration!$A$2:$A$4,Calibration!$D$2:$D$4,G256)</f>
        <v>580.78845583164207</v>
      </c>
    </row>
    <row r="257" spans="1:12" x14ac:dyDescent="0.25">
      <c r="A257">
        <v>1274601</v>
      </c>
      <c r="B257">
        <v>14.25199986</v>
      </c>
      <c r="C257">
        <v>0.61830001999999995</v>
      </c>
      <c r="D257">
        <v>393.82199097</v>
      </c>
      <c r="E257">
        <v>2.18280005</v>
      </c>
      <c r="F257">
        <v>9.9000003020963209E+37</v>
      </c>
      <c r="G257">
        <v>1.52180004</v>
      </c>
      <c r="H257">
        <v>1187.2840576200001</v>
      </c>
      <c r="J257" s="2">
        <f>TREND(Calibration!$A$2:$A$4,Calibration!$B$2:$B$4,C257)</f>
        <v>403.32328425592033</v>
      </c>
      <c r="K257" s="2">
        <f>TREND(Calibration!$A$2:$A$4,Calibration!$C$2:$C$4,E257)</f>
        <v>859.9386178257638</v>
      </c>
      <c r="L257" s="2">
        <f>TREND(Calibration!$A$2:$A$4,Calibration!$D$2:$D$4,G257)</f>
        <v>576.0745852857483</v>
      </c>
    </row>
    <row r="258" spans="1:12" x14ac:dyDescent="0.25">
      <c r="A258">
        <v>1279602</v>
      </c>
      <c r="B258">
        <v>14.125</v>
      </c>
      <c r="C258">
        <v>0.61940002000000005</v>
      </c>
      <c r="D258">
        <v>937.21398925999995</v>
      </c>
      <c r="E258">
        <v>2.3168001199999999</v>
      </c>
      <c r="F258">
        <v>9.9000003020963209E+37</v>
      </c>
      <c r="G258">
        <v>1.53530002</v>
      </c>
      <c r="H258">
        <v>9.9000003020963209E+37</v>
      </c>
      <c r="J258" s="2">
        <f>TREND(Calibration!$A$2:$A$4,Calibration!$B$2:$B$4,C258)</f>
        <v>404.00271686499394</v>
      </c>
      <c r="K258" s="2">
        <f>TREND(Calibration!$A$2:$A$4,Calibration!$C$2:$C$4,E258)</f>
        <v>913.99366692758633</v>
      </c>
      <c r="L258" s="2">
        <f>TREND(Calibration!$A$2:$A$4,Calibration!$D$2:$D$4,G258)</f>
        <v>581.65679703261435</v>
      </c>
    </row>
    <row r="259" spans="1:12" x14ac:dyDescent="0.25">
      <c r="A259">
        <v>1284611</v>
      </c>
      <c r="B259">
        <v>14.036999700000001</v>
      </c>
      <c r="C259">
        <v>0.60320001999999995</v>
      </c>
      <c r="D259">
        <v>1098.5930175799999</v>
      </c>
      <c r="E259">
        <v>2.1638999000000001</v>
      </c>
      <c r="F259">
        <v>1110.9659423799999</v>
      </c>
      <c r="G259">
        <v>1.53530002</v>
      </c>
      <c r="H259">
        <v>9.9000003020963209E+37</v>
      </c>
      <c r="J259" s="2">
        <f>TREND(Calibration!$A$2:$A$4,Calibration!$B$2:$B$4,C259)</f>
        <v>393.99652753136564</v>
      </c>
      <c r="K259" s="2">
        <f>TREND(Calibration!$A$2:$A$4,Calibration!$C$2:$C$4,E259)</f>
        <v>852.31437900050196</v>
      </c>
      <c r="L259" s="2">
        <f>TREND(Calibration!$A$2:$A$4,Calibration!$D$2:$D$4,G259)</f>
        <v>581.65679703261435</v>
      </c>
    </row>
    <row r="260" spans="1:12" x14ac:dyDescent="0.25">
      <c r="A260">
        <v>1289601</v>
      </c>
      <c r="B260">
        <v>14.0340004</v>
      </c>
      <c r="C260">
        <v>0.62099998999999995</v>
      </c>
      <c r="D260">
        <v>464.30899047999998</v>
      </c>
      <c r="E260">
        <v>2.2304000899999998</v>
      </c>
      <c r="F260">
        <v>9.9000003020963209E+37</v>
      </c>
      <c r="G260">
        <v>1.54130006</v>
      </c>
      <c r="H260">
        <v>9.9000003020963209E+37</v>
      </c>
      <c r="J260" s="2">
        <f>TREND(Calibration!$A$2:$A$4,Calibration!$B$2:$B$4,C260)</f>
        <v>404.99096394821146</v>
      </c>
      <c r="K260" s="2">
        <f>TREND(Calibration!$A$2:$A$4,Calibration!$C$2:$C$4,E260)</f>
        <v>879.14026823869801</v>
      </c>
      <c r="L260" s="2">
        <f>TREND(Calibration!$A$2:$A$4,Calibration!$D$2:$D$4,G260)</f>
        <v>584.13780024666846</v>
      </c>
    </row>
    <row r="261" spans="1:12" x14ac:dyDescent="0.25">
      <c r="A261">
        <v>1294600</v>
      </c>
      <c r="B261">
        <v>14.15400028</v>
      </c>
      <c r="C261">
        <v>0.61400001999999998</v>
      </c>
      <c r="D261">
        <v>793.90698241999996</v>
      </c>
      <c r="E261">
        <v>2.0683999100000001</v>
      </c>
      <c r="F261">
        <v>9.9000003020963209E+37</v>
      </c>
      <c r="G261">
        <v>1.5440000300000001</v>
      </c>
      <c r="H261">
        <v>1314.8730468700001</v>
      </c>
      <c r="J261" s="2">
        <f>TREND(Calibration!$A$2:$A$4,Calibration!$B$2:$B$4,C261)</f>
        <v>400.66732042045112</v>
      </c>
      <c r="K261" s="2">
        <f>TREND(Calibration!$A$2:$A$4,Calibration!$C$2:$C$4,E261)</f>
        <v>813.79009577681745</v>
      </c>
      <c r="L261" s="2">
        <f>TREND(Calibration!$A$2:$A$4,Calibration!$D$2:$D$4,G261)</f>
        <v>585.25423184509953</v>
      </c>
    </row>
    <row r="262" spans="1:12" x14ac:dyDescent="0.25">
      <c r="A262">
        <v>1299600</v>
      </c>
      <c r="B262">
        <v>14.336000439999999</v>
      </c>
      <c r="C262">
        <v>0.59619999000000001</v>
      </c>
      <c r="D262">
        <v>826.32598876999998</v>
      </c>
      <c r="E262">
        <v>2.1882000000000001</v>
      </c>
      <c r="F262">
        <v>9.9000003020963209E+37</v>
      </c>
      <c r="G262">
        <v>1.54990005</v>
      </c>
      <c r="H262">
        <v>9.9000003020963209E+37</v>
      </c>
      <c r="J262" s="2">
        <f>TREND(Calibration!$A$2:$A$4,Calibration!$B$2:$B$4,C262)</f>
        <v>389.67284694364486</v>
      </c>
      <c r="K262" s="2">
        <f>TREND(Calibration!$A$2:$A$4,Calibration!$C$2:$C$4,E262)</f>
        <v>862.11693431766855</v>
      </c>
      <c r="L262" s="2">
        <f>TREND(Calibration!$A$2:$A$4,Calibration!$D$2:$D$4,G262)</f>
        <v>587.69387701129563</v>
      </c>
    </row>
    <row r="263" spans="1:12" x14ac:dyDescent="0.25">
      <c r="A263">
        <v>1304601</v>
      </c>
      <c r="B263">
        <v>14.48200035</v>
      </c>
      <c r="C263">
        <v>0.60809999999999997</v>
      </c>
      <c r="D263">
        <v>246.56900024000001</v>
      </c>
      <c r="E263">
        <v>2.3589000699999998</v>
      </c>
      <c r="F263">
        <v>9.9000003020963209E+37</v>
      </c>
      <c r="G263">
        <v>1.55260003</v>
      </c>
      <c r="H263">
        <v>1368.5069580100001</v>
      </c>
      <c r="J263" s="2">
        <f>TREND(Calibration!$A$2:$A$4,Calibration!$B$2:$B$4,C263)</f>
        <v>397.0230786184639</v>
      </c>
      <c r="K263" s="2">
        <f>TREND(Calibration!$A$2:$A$4,Calibration!$C$2:$C$4,E263)</f>
        <v>930.97660480541174</v>
      </c>
      <c r="L263" s="2">
        <f>TREND(Calibration!$A$2:$A$4,Calibration!$D$2:$D$4,G263)</f>
        <v>588.81031274470445</v>
      </c>
    </row>
    <row r="264" spans="1:12" x14ac:dyDescent="0.25">
      <c r="A264">
        <v>1309600</v>
      </c>
      <c r="B264">
        <v>14.48799992</v>
      </c>
      <c r="C264">
        <v>0.60049998999999998</v>
      </c>
      <c r="D264">
        <v>839.67401123000002</v>
      </c>
      <c r="E264">
        <v>2.3935000899999999</v>
      </c>
      <c r="F264">
        <v>9.9000003020963209E+37</v>
      </c>
      <c r="G264">
        <v>1.5563999399999999</v>
      </c>
      <c r="H264">
        <v>1327.4739990200001</v>
      </c>
      <c r="J264" s="2">
        <f>TREND(Calibration!$A$2:$A$4,Calibration!$B$2:$B$4,C264)</f>
        <v>392.32881077911406</v>
      </c>
      <c r="K264" s="2">
        <f>TREND(Calibration!$A$2:$A$4,Calibration!$C$2:$C$4,E264)</f>
        <v>944.93410333525617</v>
      </c>
      <c r="L264" s="2">
        <f>TREND(Calibration!$A$2:$A$4,Calibration!$D$2:$D$4,G264)</f>
        <v>590.38156709019484</v>
      </c>
    </row>
    <row r="265" spans="1:12" x14ac:dyDescent="0.25">
      <c r="A265">
        <v>1314639</v>
      </c>
      <c r="B265">
        <v>14.397000309999999</v>
      </c>
      <c r="C265">
        <v>0.58810001999999995</v>
      </c>
      <c r="D265">
        <v>764.57800293000003</v>
      </c>
      <c r="E265">
        <v>2.4279999700000001</v>
      </c>
      <c r="F265">
        <v>9.9000003020963209E+37</v>
      </c>
      <c r="G265">
        <v>1.5424</v>
      </c>
      <c r="H265">
        <v>9.9000003020963209E+37</v>
      </c>
      <c r="J265" s="2">
        <f>TREND(Calibration!$A$2:$A$4,Calibration!$B$2:$B$4,C265)</f>
        <v>384.6697708068109</v>
      </c>
      <c r="K265" s="2">
        <f>TREND(Calibration!$A$2:$A$4,Calibration!$C$2:$C$4,E265)</f>
        <v>958.85120582189666</v>
      </c>
      <c r="L265" s="2">
        <f>TREND(Calibration!$A$2:$A$4,Calibration!$D$2:$D$4,G265)</f>
        <v>584.59262299372801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14.29399967</v>
      </c>
      <c r="C2">
        <v>0.59350002000000002</v>
      </c>
      <c r="D2">
        <v>472.96200562000001</v>
      </c>
      <c r="E2">
        <v>2.5392999600000001</v>
      </c>
      <c r="F2">
        <v>9.9000003020963209E+37</v>
      </c>
      <c r="G2">
        <v>1.5305000499999999</v>
      </c>
      <c r="H2">
        <v>9.9000003020963209E+37</v>
      </c>
      <c r="J2" s="2">
        <f>TREND(Calibration!$A$2:$A$4,Calibration!$B$2:$B$4,C2)</f>
        <v>388.00516725135373</v>
      </c>
      <c r="K2" s="2">
        <f>TREND(Calibration!$A$2:$A$4,Calibration!$C$2:$C$4,E2)</f>
        <v>1003.7491407594109</v>
      </c>
      <c r="L2" s="2">
        <f>TREND(Calibration!$A$2:$A$4,Calibration!$D$2:$D$4,G2)</f>
        <v>579.67202009823336</v>
      </c>
      <c r="N2" s="2">
        <f>AVERAGE(J2:J121)</f>
        <v>388.9470979798046</v>
      </c>
    </row>
    <row r="3" spans="1:14" x14ac:dyDescent="0.25">
      <c r="A3">
        <v>5073</v>
      </c>
      <c r="B3">
        <v>14.24199963</v>
      </c>
      <c r="C3">
        <v>0.59619999000000001</v>
      </c>
      <c r="D3">
        <v>383.30801392000001</v>
      </c>
      <c r="E3">
        <v>2.7816999</v>
      </c>
      <c r="F3">
        <v>9.9000003020963209E+37</v>
      </c>
      <c r="G3">
        <v>1.5379999900000001</v>
      </c>
      <c r="H3">
        <v>9.9000003020963209E+37</v>
      </c>
      <c r="J3" s="2">
        <f>TREND(Calibration!$A$2:$A$4,Calibration!$B$2:$B$4,C3)</f>
        <v>389.67284694364486</v>
      </c>
      <c r="K3" s="2">
        <f>TREND(Calibration!$A$2:$A$4,Calibration!$C$2:$C$4,E3)</f>
        <v>1101.5322289248038</v>
      </c>
      <c r="L3" s="2">
        <f>TREND(Calibration!$A$2:$A$4,Calibration!$D$2:$D$4,G3)</f>
        <v>582.77322863104541</v>
      </c>
    </row>
    <row r="4" spans="1:14" x14ac:dyDescent="0.25">
      <c r="A4">
        <v>10074</v>
      </c>
      <c r="B4">
        <v>14.18700027</v>
      </c>
      <c r="C4">
        <v>0.59570003000000005</v>
      </c>
      <c r="D4">
        <v>571.97497558999999</v>
      </c>
      <c r="E4">
        <v>3.1096000699999999</v>
      </c>
      <c r="F4">
        <v>9.9000003020963209E+37</v>
      </c>
      <c r="G4">
        <v>1.5391000500000001</v>
      </c>
      <c r="H4">
        <v>9.9000003020963209E+37</v>
      </c>
      <c r="J4" s="2">
        <f>TREND(Calibration!$A$2:$A$4,Calibration!$B$2:$B$4,C4)</f>
        <v>389.36403864616085</v>
      </c>
      <c r="K4" s="2">
        <f>TREND(Calibration!$A$2:$A$4,Calibration!$C$2:$C$4,E4)</f>
        <v>1233.8057403479393</v>
      </c>
      <c r="L4" s="2">
        <f>TREND(Calibration!$A$2:$A$4,Calibration!$D$2:$D$4,G4)</f>
        <v>583.22810099783828</v>
      </c>
    </row>
    <row r="5" spans="1:14" x14ac:dyDescent="0.25">
      <c r="A5">
        <v>15077</v>
      </c>
      <c r="B5">
        <v>14.13099957</v>
      </c>
      <c r="C5">
        <v>0.58050000999999996</v>
      </c>
      <c r="D5">
        <v>1121.8039550799999</v>
      </c>
      <c r="E5">
        <v>1.99059999</v>
      </c>
      <c r="F5">
        <v>1269.04504395</v>
      </c>
      <c r="G5">
        <v>1.5402</v>
      </c>
      <c r="H5">
        <v>9.9000003020963209E+37</v>
      </c>
      <c r="J5" s="2">
        <f>TREND(Calibration!$A$2:$A$4,Calibration!$B$2:$B$4,C5)</f>
        <v>379.97550296746107</v>
      </c>
      <c r="K5" s="2">
        <f>TREND(Calibration!$A$2:$A$4,Calibration!$C$2:$C$4,E5)</f>
        <v>782.40594429303178</v>
      </c>
      <c r="L5" s="2">
        <f>TREND(Calibration!$A$2:$A$4,Calibration!$D$2:$D$4,G5)</f>
        <v>583.68292787987559</v>
      </c>
    </row>
    <row r="6" spans="1:14" x14ac:dyDescent="0.25">
      <c r="A6">
        <v>20075</v>
      </c>
      <c r="B6">
        <v>14.088999749999999</v>
      </c>
      <c r="C6">
        <v>0.58539998999999998</v>
      </c>
      <c r="D6">
        <v>585.96997069999998</v>
      </c>
      <c r="E6">
        <v>1.98140001</v>
      </c>
      <c r="F6">
        <v>9.9000003020963209E+37</v>
      </c>
      <c r="G6">
        <v>1.5532000100000001</v>
      </c>
      <c r="H6">
        <v>9.9000003020963209E+37</v>
      </c>
      <c r="J6" s="2">
        <f>TREND(Calibration!$A$2:$A$4,Calibration!$B$2:$B$4,C6)</f>
        <v>383.00205405455932</v>
      </c>
      <c r="K6" s="2">
        <f>TREND(Calibration!$A$2:$A$4,Calibration!$C$2:$C$4,E6)</f>
        <v>778.6947121225129</v>
      </c>
      <c r="L6" s="2">
        <f>TREND(Calibration!$A$2:$A$4,Calibration!$D$2:$D$4,G6)</f>
        <v>589.05840314216312</v>
      </c>
    </row>
    <row r="7" spans="1:14" x14ac:dyDescent="0.25">
      <c r="A7">
        <v>25075</v>
      </c>
      <c r="B7">
        <v>14.17399979</v>
      </c>
      <c r="C7">
        <v>0.58590001000000003</v>
      </c>
      <c r="D7">
        <v>793.64501953000001</v>
      </c>
      <c r="E7">
        <v>1.9112000499999999</v>
      </c>
      <c r="F7">
        <v>9.9000003020963209E+37</v>
      </c>
      <c r="G7">
        <v>1.55799997</v>
      </c>
      <c r="H7">
        <v>1263.73400879</v>
      </c>
      <c r="J7" s="2">
        <f>TREND(Calibration!$A$2:$A$4,Calibration!$B$2:$B$4,C7)</f>
        <v>383.31089941200383</v>
      </c>
      <c r="K7" s="2">
        <f>TREND(Calibration!$A$2:$A$4,Calibration!$C$2:$C$4,E7)</f>
        <v>750.3763516563879</v>
      </c>
      <c r="L7" s="2">
        <f>TREND(Calibration!$A$2:$A$4,Calibration!$D$2:$D$4,G7)</f>
        <v>591.04317594156635</v>
      </c>
    </row>
    <row r="8" spans="1:14" x14ac:dyDescent="0.25">
      <c r="A8">
        <v>30079</v>
      </c>
      <c r="B8">
        <v>14.26799965</v>
      </c>
      <c r="C8">
        <v>0.59399997999999998</v>
      </c>
      <c r="D8">
        <v>1287.1600341799999</v>
      </c>
      <c r="E8">
        <v>1.9230999900000001</v>
      </c>
      <c r="F8">
        <v>1196.80700684</v>
      </c>
      <c r="G8">
        <v>1.55910003</v>
      </c>
      <c r="H8">
        <v>9.9000003020963209E+37</v>
      </c>
      <c r="J8" s="2">
        <f>TREND(Calibration!$A$2:$A$4,Calibration!$B$2:$B$4,C8)</f>
        <v>388.31397554883767</v>
      </c>
      <c r="K8" s="2">
        <f>TREND(Calibration!$A$2:$A$4,Calibration!$C$2:$C$4,E8)</f>
        <v>755.17673602192406</v>
      </c>
      <c r="L8" s="2">
        <f>TREND(Calibration!$A$2:$A$4,Calibration!$D$2:$D$4,G8)</f>
        <v>591.49804830835933</v>
      </c>
    </row>
    <row r="9" spans="1:14" x14ac:dyDescent="0.25">
      <c r="A9">
        <v>35079</v>
      </c>
      <c r="B9">
        <v>14.26500034</v>
      </c>
      <c r="C9">
        <v>0.57840002000000001</v>
      </c>
      <c r="D9">
        <v>9.9000003020963209E+37</v>
      </c>
      <c r="E9">
        <v>1.9057999800000001</v>
      </c>
      <c r="F9">
        <v>899.72497558999999</v>
      </c>
      <c r="G9">
        <v>1.5467</v>
      </c>
      <c r="H9">
        <v>9.9000003020963209E+37</v>
      </c>
      <c r="J9" s="2">
        <f>TREND(Calibration!$A$2:$A$4,Calibration!$B$2:$B$4,C9)</f>
        <v>378.67841052679898</v>
      </c>
      <c r="K9" s="2">
        <f>TREND(Calibration!$A$2:$A$4,Calibration!$C$2:$C$4,E9)</f>
        <v>748.1979867570019</v>
      </c>
      <c r="L9" s="2">
        <f>TREND(Calibration!$A$2:$A$4,Calibration!$D$2:$D$4,G9)</f>
        <v>586.37066344353047</v>
      </c>
    </row>
    <row r="10" spans="1:14" x14ac:dyDescent="0.25">
      <c r="A10">
        <v>40079</v>
      </c>
      <c r="B10">
        <v>14.32600021</v>
      </c>
      <c r="C10">
        <v>0.57999997999999997</v>
      </c>
      <c r="D10">
        <v>733.96002196999996</v>
      </c>
      <c r="E10">
        <v>1.9414000499999999</v>
      </c>
      <c r="F10">
        <v>963.77001953000001</v>
      </c>
      <c r="G10">
        <v>1.5467</v>
      </c>
      <c r="H10">
        <v>9.9000003020963209E+37</v>
      </c>
      <c r="J10" s="2">
        <f>TREND(Calibration!$A$2:$A$4,Calibration!$B$2:$B$4,C10)</f>
        <v>379.66665143335649</v>
      </c>
      <c r="K10" s="2">
        <f>TREND(Calibration!$A$2:$A$4,Calibration!$C$2:$C$4,E10)</f>
        <v>762.5589011347206</v>
      </c>
      <c r="L10" s="2">
        <f>TREND(Calibration!$A$2:$A$4,Calibration!$D$2:$D$4,G10)</f>
        <v>586.37066344353047</v>
      </c>
    </row>
    <row r="11" spans="1:14" x14ac:dyDescent="0.25">
      <c r="A11">
        <v>45081</v>
      </c>
      <c r="B11">
        <v>14.286999700000001</v>
      </c>
      <c r="C11">
        <v>0.59729999</v>
      </c>
      <c r="D11">
        <v>469.09399414000001</v>
      </c>
      <c r="E11">
        <v>1.9608999499999999</v>
      </c>
      <c r="F11">
        <v>1323.1540527300001</v>
      </c>
      <c r="G11">
        <v>1.54879999</v>
      </c>
      <c r="H11">
        <v>1199.24902344</v>
      </c>
      <c r="J11" s="2">
        <f>TREND(Calibration!$A$2:$A$4,Calibration!$B$2:$B$4,C11)</f>
        <v>390.35227955271836</v>
      </c>
      <c r="K11" s="2">
        <f>TREND(Calibration!$A$2:$A$4,Calibration!$C$2:$C$4,E11)</f>
        <v>770.42507651791732</v>
      </c>
      <c r="L11" s="2">
        <f>TREND(Calibration!$A$2:$A$4,Calibration!$D$2:$D$4,G11)</f>
        <v>587.23900464450276</v>
      </c>
    </row>
    <row r="12" spans="1:14" x14ac:dyDescent="0.25">
      <c r="A12">
        <v>50082</v>
      </c>
      <c r="B12">
        <v>14.13399982</v>
      </c>
      <c r="C12">
        <v>0.58859998000000002</v>
      </c>
      <c r="D12">
        <v>1105.2850341799999</v>
      </c>
      <c r="E12">
        <v>1.9053000200000001</v>
      </c>
      <c r="F12">
        <v>1100.98706055</v>
      </c>
      <c r="G12">
        <v>1.5563999399999999</v>
      </c>
      <c r="H12">
        <v>9.9000003020963209E+37</v>
      </c>
      <c r="J12" s="2">
        <f>TREND(Calibration!$A$2:$A$4,Calibration!$B$2:$B$4,C12)</f>
        <v>384.97857910429497</v>
      </c>
      <c r="K12" s="2">
        <f>TREND(Calibration!$A$2:$A$4,Calibration!$C$2:$C$4,E12)</f>
        <v>747.99630505378377</v>
      </c>
      <c r="L12" s="2">
        <f>TREND(Calibration!$A$2:$A$4,Calibration!$D$2:$D$4,G12)</f>
        <v>590.38156709019484</v>
      </c>
    </row>
    <row r="13" spans="1:14" x14ac:dyDescent="0.25">
      <c r="A13">
        <v>55081</v>
      </c>
      <c r="B13">
        <v>14.02099991</v>
      </c>
      <c r="C13">
        <v>0.58700001000000002</v>
      </c>
      <c r="D13">
        <v>660.23498534999999</v>
      </c>
      <c r="E13">
        <v>1.86530006</v>
      </c>
      <c r="F13">
        <v>1208.79504395</v>
      </c>
      <c r="G13">
        <v>1.5596000000000001</v>
      </c>
      <c r="H13">
        <v>9.9000003020963209E+37</v>
      </c>
      <c r="J13" s="2">
        <f>TREND(Calibration!$A$2:$A$4,Calibration!$B$2:$B$4,C13)</f>
        <v>383.99033202107739</v>
      </c>
      <c r="K13" s="2">
        <f>TREND(Calibration!$A$2:$A$4,Calibration!$C$2:$C$4,E13)</f>
        <v>731.86049406599147</v>
      </c>
      <c r="L13" s="2">
        <f>TREND(Calibration!$A$2:$A$4,Calibration!$D$2:$D$4,G13)</f>
        <v>591.70478479293786</v>
      </c>
    </row>
    <row r="14" spans="1:14" x14ac:dyDescent="0.25">
      <c r="A14">
        <v>60081</v>
      </c>
      <c r="B14">
        <v>13.99800014</v>
      </c>
      <c r="C14">
        <v>0.58969998000000001</v>
      </c>
      <c r="D14">
        <v>332.10800171</v>
      </c>
      <c r="E14">
        <v>1.7777999600000001</v>
      </c>
      <c r="F14">
        <v>9.9000003020963209E+37</v>
      </c>
      <c r="G14">
        <v>1.5514999599999999</v>
      </c>
      <c r="H14">
        <v>9.9000003020963209E+37</v>
      </c>
      <c r="J14" s="2">
        <f>TREND(Calibration!$A$2:$A$4,Calibration!$B$2:$B$4,C14)</f>
        <v>385.65801171336847</v>
      </c>
      <c r="K14" s="2">
        <f>TREND(Calibration!$A$2:$A$4,Calibration!$C$2:$C$4,E14)</f>
        <v>696.56333189350619</v>
      </c>
      <c r="L14" s="2">
        <f>TREND(Calibration!$A$2:$A$4,Calibration!$D$2:$D$4,G14)</f>
        <v>588.35543624293359</v>
      </c>
    </row>
    <row r="15" spans="1:14" x14ac:dyDescent="0.25">
      <c r="A15">
        <v>65082</v>
      </c>
      <c r="B15">
        <v>14.06000042</v>
      </c>
      <c r="C15">
        <v>0.59350002000000002</v>
      </c>
      <c r="D15">
        <v>770.34802246000004</v>
      </c>
      <c r="E15">
        <v>1.7902</v>
      </c>
      <c r="F15">
        <v>9.9000003020963209E+37</v>
      </c>
      <c r="G15">
        <v>1.5585999500000001</v>
      </c>
      <c r="H15">
        <v>9.9000003020963209E+37</v>
      </c>
      <c r="J15" s="2">
        <f>TREND(Calibration!$A$2:$A$4,Calibration!$B$2:$B$4,C15)</f>
        <v>388.00516725135373</v>
      </c>
      <c r="K15" s="2">
        <f>TREND(Calibration!$A$2:$A$4,Calibration!$C$2:$C$4,E15)</f>
        <v>701.56545443765538</v>
      </c>
      <c r="L15" s="2">
        <f>TREND(Calibration!$A$2:$A$4,Calibration!$D$2:$D$4,G15)</f>
        <v>591.29126633902513</v>
      </c>
    </row>
    <row r="16" spans="1:14" x14ac:dyDescent="0.25">
      <c r="A16">
        <v>70083</v>
      </c>
      <c r="B16">
        <v>14.23799992</v>
      </c>
      <c r="C16">
        <v>0.59189999000000004</v>
      </c>
      <c r="D16">
        <v>851.91497803000004</v>
      </c>
      <c r="E16">
        <v>1.7928999699999999</v>
      </c>
      <c r="F16">
        <v>9.9000003020963209E+37</v>
      </c>
      <c r="G16">
        <v>1.5467</v>
      </c>
      <c r="H16">
        <v>9.9000003020963209E+37</v>
      </c>
      <c r="J16" s="2">
        <f>TREND(Calibration!$A$2:$A$4,Calibration!$B$2:$B$4,C16)</f>
        <v>387.01688310817565</v>
      </c>
      <c r="K16" s="2">
        <f>TREND(Calibration!$A$2:$A$4,Calibration!$C$2:$C$4,E16)</f>
        <v>702.65461066662931</v>
      </c>
      <c r="L16" s="2">
        <f>TREND(Calibration!$A$2:$A$4,Calibration!$D$2:$D$4,G16)</f>
        <v>586.37066344353047</v>
      </c>
    </row>
    <row r="17" spans="1:12" x14ac:dyDescent="0.25">
      <c r="A17">
        <v>75083</v>
      </c>
      <c r="B17">
        <v>14.40999985</v>
      </c>
      <c r="C17">
        <v>0.58700001000000002</v>
      </c>
      <c r="D17">
        <v>672.03497314000003</v>
      </c>
      <c r="E17">
        <v>1.74870002</v>
      </c>
      <c r="F17">
        <v>9.9000003020963209E+37</v>
      </c>
      <c r="G17">
        <v>1.5456000599999999</v>
      </c>
      <c r="H17">
        <v>1268.2010498</v>
      </c>
      <c r="J17" s="2">
        <f>TREND(Calibration!$A$2:$A$4,Calibration!$B$2:$B$4,C17)</f>
        <v>383.99033202107739</v>
      </c>
      <c r="K17" s="2">
        <f>TREND(Calibration!$A$2:$A$4,Calibration!$C$2:$C$4,E17)</f>
        <v>684.8245418648138</v>
      </c>
      <c r="L17" s="2">
        <f>TREND(Calibration!$A$2:$A$4,Calibration!$D$2:$D$4,G17)</f>
        <v>585.91584069647092</v>
      </c>
    </row>
    <row r="18" spans="1:12" x14ac:dyDescent="0.25">
      <c r="A18">
        <v>80083</v>
      </c>
      <c r="B18">
        <v>14.52099991</v>
      </c>
      <c r="C18">
        <v>0.59189999000000004</v>
      </c>
      <c r="D18">
        <v>742.61199951000003</v>
      </c>
      <c r="E18">
        <v>1.79190004</v>
      </c>
      <c r="F18">
        <v>9.9000003020963209E+37</v>
      </c>
      <c r="G18">
        <v>1.5418000199999999</v>
      </c>
      <c r="H18">
        <v>1180.3630371100001</v>
      </c>
      <c r="J18" s="2">
        <f>TREND(Calibration!$A$2:$A$4,Calibration!$B$2:$B$4,C18)</f>
        <v>387.01688310817565</v>
      </c>
      <c r="K18" s="2">
        <f>TREND(Calibration!$A$2:$A$4,Calibration!$C$2:$C$4,E18)</f>
        <v>702.25124322623628</v>
      </c>
      <c r="L18" s="2">
        <f>TREND(Calibration!$A$2:$A$4,Calibration!$D$2:$D$4,G18)</f>
        <v>584.34453259626923</v>
      </c>
    </row>
    <row r="19" spans="1:12" x14ac:dyDescent="0.25">
      <c r="A19">
        <v>85092</v>
      </c>
      <c r="B19">
        <v>14.48499966</v>
      </c>
      <c r="C19">
        <v>0.59460002000000001</v>
      </c>
      <c r="D19">
        <v>744.54998779000005</v>
      </c>
      <c r="E19">
        <v>1.77349997</v>
      </c>
      <c r="F19">
        <v>9.9000003020963209E+37</v>
      </c>
      <c r="G19">
        <v>1.54340005</v>
      </c>
      <c r="H19">
        <v>1279.0360107399999</v>
      </c>
      <c r="J19" s="2">
        <f>TREND(Calibration!$A$2:$A$4,Calibration!$B$2:$B$4,C19)</f>
        <v>388.68459986042723</v>
      </c>
      <c r="K19" s="2">
        <f>TREND(Calibration!$A$2:$A$4,Calibration!$C$2:$C$4,E19)</f>
        <v>694.82873451167393</v>
      </c>
      <c r="L19" s="2">
        <f>TREND(Calibration!$A$2:$A$4,Calibration!$D$2:$D$4,G19)</f>
        <v>585.00614144764074</v>
      </c>
    </row>
    <row r="20" spans="1:12" x14ac:dyDescent="0.25">
      <c r="A20">
        <v>90084</v>
      </c>
      <c r="B20">
        <v>14.37800026</v>
      </c>
      <c r="C20">
        <v>0.57889997999999998</v>
      </c>
      <c r="D20">
        <v>1202.17004395</v>
      </c>
      <c r="E20">
        <v>1.7237999399999999</v>
      </c>
      <c r="F20">
        <v>1118.33496094</v>
      </c>
      <c r="G20">
        <v>1.5471999599999999</v>
      </c>
      <c r="H20">
        <v>9.9000003020963209E+37</v>
      </c>
      <c r="J20" s="2">
        <f>TREND(Calibration!$A$2:$A$4,Calibration!$B$2:$B$4,C20)</f>
        <v>378.98721882428299</v>
      </c>
      <c r="K20" s="2">
        <f>TREND(Calibration!$A$2:$A$4,Calibration!$C$2:$C$4,E20)</f>
        <v>674.77995720870638</v>
      </c>
      <c r="L20" s="2">
        <f>TREND(Calibration!$A$2:$A$4,Calibration!$D$2:$D$4,G20)</f>
        <v>586.57739579313113</v>
      </c>
    </row>
    <row r="21" spans="1:12" x14ac:dyDescent="0.25">
      <c r="A21">
        <v>95084</v>
      </c>
      <c r="B21">
        <v>14.305999760000001</v>
      </c>
      <c r="C21">
        <v>0.57620000999999998</v>
      </c>
      <c r="D21">
        <v>1012.8629760699999</v>
      </c>
      <c r="E21">
        <v>1.8118000000000001</v>
      </c>
      <c r="F21">
        <v>811.53002930000002</v>
      </c>
      <c r="G21">
        <v>1.54990005</v>
      </c>
      <c r="H21">
        <v>9.9000003020963209E+37</v>
      </c>
      <c r="J21" s="2">
        <f>TREND(Calibration!$A$2:$A$4,Calibration!$B$2:$B$4,C21)</f>
        <v>377.31953913199186</v>
      </c>
      <c r="K21" s="2">
        <f>TREND(Calibration!$A$2:$A$4,Calibration!$C$2:$C$4,E21)</f>
        <v>710.27880108440979</v>
      </c>
      <c r="L21" s="2">
        <f>TREND(Calibration!$A$2:$A$4,Calibration!$D$2:$D$4,G21)</f>
        <v>587.69387701129563</v>
      </c>
    </row>
    <row r="22" spans="1:12" x14ac:dyDescent="0.25">
      <c r="A22">
        <v>100084</v>
      </c>
      <c r="B22">
        <v>14.21199989</v>
      </c>
      <c r="C22">
        <v>0.57410002000000004</v>
      </c>
      <c r="D22">
        <v>1017.58001709</v>
      </c>
      <c r="E22">
        <v>1.80050004</v>
      </c>
      <c r="F22">
        <v>643.41400146000001</v>
      </c>
      <c r="G22">
        <v>1.55050004</v>
      </c>
      <c r="H22">
        <v>9.9000003020963209E+37</v>
      </c>
      <c r="J22" s="2">
        <f>TREND(Calibration!$A$2:$A$4,Calibration!$B$2:$B$4,C22)</f>
        <v>376.02244669132978</v>
      </c>
      <c r="K22" s="2">
        <f>TREND(Calibration!$A$2:$A$4,Calibration!$C$2:$C$4,E22)</f>
        <v>705.72044605781446</v>
      </c>
      <c r="L22" s="2">
        <f>TREND(Calibration!$A$2:$A$4,Calibration!$D$2:$D$4,G22)</f>
        <v>587.94197154373217</v>
      </c>
    </row>
    <row r="23" spans="1:12" x14ac:dyDescent="0.25">
      <c r="A23">
        <v>105084</v>
      </c>
      <c r="B23">
        <v>14.182000159999999</v>
      </c>
      <c r="C23">
        <v>0.58380001999999998</v>
      </c>
      <c r="D23">
        <v>837.93499756000006</v>
      </c>
      <c r="E23">
        <v>1.75300002</v>
      </c>
      <c r="F23">
        <v>474.94601440000002</v>
      </c>
      <c r="G23">
        <v>1.5493999700000001</v>
      </c>
      <c r="H23">
        <v>9.9000003020963209E+37</v>
      </c>
      <c r="J23" s="2">
        <f>TREND(Calibration!$A$2:$A$4,Calibration!$B$2:$B$4,C23)</f>
        <v>382.01380697134175</v>
      </c>
      <c r="K23" s="2">
        <f>TREND(Calibration!$A$2:$A$4,Calibration!$C$2:$C$4,E23)</f>
        <v>686.55914328060283</v>
      </c>
      <c r="L23" s="2">
        <f>TREND(Calibration!$A$2:$A$4,Calibration!$D$2:$D$4,G23)</f>
        <v>587.48709504196142</v>
      </c>
    </row>
    <row r="24" spans="1:12" x14ac:dyDescent="0.25">
      <c r="A24">
        <v>110085</v>
      </c>
      <c r="B24">
        <v>14.24699974</v>
      </c>
      <c r="C24">
        <v>0.57239996999999998</v>
      </c>
      <c r="D24">
        <v>956.57397461000005</v>
      </c>
      <c r="E24">
        <v>1.8603999600000001</v>
      </c>
      <c r="F24">
        <v>683.68798828000001</v>
      </c>
      <c r="G24">
        <v>1.5493999700000001</v>
      </c>
      <c r="H24">
        <v>9.9000003020963209E+37</v>
      </c>
      <c r="J24" s="2">
        <f>TREND(Calibration!$A$2:$A$4,Calibration!$B$2:$B$4,C24)</f>
        <v>374.97238359400666</v>
      </c>
      <c r="K24" s="2">
        <f>TREND(Calibration!$A$2:$A$4,Calibration!$C$2:$C$4,E24)</f>
        <v>729.88381490378026</v>
      </c>
      <c r="L24" s="2">
        <f>TREND(Calibration!$A$2:$A$4,Calibration!$D$2:$D$4,G24)</f>
        <v>587.48709504196142</v>
      </c>
    </row>
    <row r="25" spans="1:12" x14ac:dyDescent="0.25">
      <c r="A25">
        <v>115085</v>
      </c>
      <c r="B25">
        <v>14.260000229999999</v>
      </c>
      <c r="C25">
        <v>0.57999997999999997</v>
      </c>
      <c r="D25">
        <v>681.92797852000001</v>
      </c>
      <c r="E25">
        <v>1.76429999</v>
      </c>
      <c r="F25">
        <v>622.27001953000001</v>
      </c>
      <c r="G25">
        <v>1.5467</v>
      </c>
      <c r="H25">
        <v>9.9000003020963209E+37</v>
      </c>
      <c r="J25" s="2">
        <f>TREND(Calibration!$A$2:$A$4,Calibration!$B$2:$B$4,C25)</f>
        <v>379.66665143335649</v>
      </c>
      <c r="K25" s="2">
        <f>TREND(Calibration!$A$2:$A$4,Calibration!$C$2:$C$4,E25)</f>
        <v>691.11750234115505</v>
      </c>
      <c r="L25" s="2">
        <f>TREND(Calibration!$A$2:$A$4,Calibration!$D$2:$D$4,G25)</f>
        <v>586.37066344353047</v>
      </c>
    </row>
    <row r="26" spans="1:12" x14ac:dyDescent="0.25">
      <c r="A26">
        <v>120085</v>
      </c>
      <c r="B26">
        <v>14.31499958</v>
      </c>
      <c r="C26">
        <v>0.57999997999999997</v>
      </c>
      <c r="D26">
        <v>879.83197021000001</v>
      </c>
      <c r="E26">
        <v>1.7287000400000001</v>
      </c>
      <c r="F26">
        <v>510.47799683</v>
      </c>
      <c r="G26">
        <v>1.5456000599999999</v>
      </c>
      <c r="H26">
        <v>9.9000003020963209E+37</v>
      </c>
      <c r="J26" s="2">
        <f>TREND(Calibration!$A$2:$A$4,Calibration!$B$2:$B$4,C26)</f>
        <v>379.66665143335649</v>
      </c>
      <c r="K26" s="2">
        <f>TREND(Calibration!$A$2:$A$4,Calibration!$C$2:$C$4,E26)</f>
        <v>676.75663637091759</v>
      </c>
      <c r="L26" s="2">
        <f>TREND(Calibration!$A$2:$A$4,Calibration!$D$2:$D$4,G26)</f>
        <v>585.91584069647092</v>
      </c>
    </row>
    <row r="27" spans="1:12" x14ac:dyDescent="0.25">
      <c r="A27">
        <v>125093</v>
      </c>
      <c r="B27">
        <v>14.30799961</v>
      </c>
      <c r="C27">
        <v>0.57779997999999999</v>
      </c>
      <c r="D27">
        <v>613.99597168000003</v>
      </c>
      <c r="E27">
        <v>1.7280999399999999</v>
      </c>
      <c r="F27">
        <v>858.31500243999994</v>
      </c>
      <c r="G27">
        <v>1.5391000500000001</v>
      </c>
      <c r="H27">
        <v>1308.4050293</v>
      </c>
      <c r="J27" s="2">
        <f>TREND(Calibration!$A$2:$A$4,Calibration!$B$2:$B$4,C27)</f>
        <v>378.30778621520949</v>
      </c>
      <c r="K27" s="2">
        <f>TREND(Calibration!$A$2:$A$4,Calibration!$C$2:$C$4,E27)</f>
        <v>676.51455862449541</v>
      </c>
      <c r="L27" s="2">
        <f>TREND(Calibration!$A$2:$A$4,Calibration!$D$2:$D$4,G27)</f>
        <v>583.22810099783828</v>
      </c>
    </row>
    <row r="28" spans="1:12" x14ac:dyDescent="0.25">
      <c r="A28">
        <v>130086</v>
      </c>
      <c r="B28">
        <v>14.286000250000001</v>
      </c>
      <c r="C28">
        <v>0.58920002000000005</v>
      </c>
      <c r="D28">
        <v>759.63299560999997</v>
      </c>
      <c r="E28">
        <v>1.7546000500000001</v>
      </c>
      <c r="F28">
        <v>1065.5770263700001</v>
      </c>
      <c r="G28">
        <v>1.54879999</v>
      </c>
      <c r="H28">
        <v>1322.45800781</v>
      </c>
      <c r="J28" s="2">
        <f>TREND(Calibration!$A$2:$A$4,Calibration!$B$2:$B$4,C28)</f>
        <v>385.34920341588452</v>
      </c>
      <c r="K28" s="2">
        <f>TREND(Calibration!$A$2:$A$4,Calibration!$C$2:$C$4,E28)</f>
        <v>687.20458846741803</v>
      </c>
      <c r="L28" s="2">
        <f>TREND(Calibration!$A$2:$A$4,Calibration!$D$2:$D$4,G28)</f>
        <v>587.23900464450276</v>
      </c>
    </row>
    <row r="29" spans="1:12" x14ac:dyDescent="0.25">
      <c r="A29">
        <v>135086</v>
      </c>
      <c r="B29">
        <v>14.14599991</v>
      </c>
      <c r="C29">
        <v>0.58649998999999997</v>
      </c>
      <c r="D29">
        <v>1326.9830322299999</v>
      </c>
      <c r="E29">
        <v>1.7993999700000001</v>
      </c>
      <c r="F29">
        <v>738.08801270000004</v>
      </c>
      <c r="G29">
        <v>1.54879999</v>
      </c>
      <c r="H29">
        <v>9.9000003020963209E+37</v>
      </c>
      <c r="J29" s="2">
        <f>TREND(Calibration!$A$2:$A$4,Calibration!$B$2:$B$4,C29)</f>
        <v>383.68148666363282</v>
      </c>
      <c r="K29" s="2">
        <f>TREND(Calibration!$A$2:$A$4,Calibration!$C$2:$C$4,E29)</f>
        <v>705.27668257421749</v>
      </c>
      <c r="L29" s="2">
        <f>TREND(Calibration!$A$2:$A$4,Calibration!$D$2:$D$4,G29)</f>
        <v>587.23900464450276</v>
      </c>
    </row>
    <row r="30" spans="1:12" x14ac:dyDescent="0.25">
      <c r="A30">
        <v>140085</v>
      </c>
      <c r="B30">
        <v>14.13899994</v>
      </c>
      <c r="C30">
        <v>0.58380001999999998</v>
      </c>
      <c r="D30">
        <v>866.63000488</v>
      </c>
      <c r="E30">
        <v>1.76859999</v>
      </c>
      <c r="F30">
        <v>830.09100341999999</v>
      </c>
      <c r="G30">
        <v>1.5493999700000001</v>
      </c>
      <c r="H30">
        <v>9.9000003020963209E+37</v>
      </c>
      <c r="J30" s="2">
        <f>TREND(Calibration!$A$2:$A$4,Calibration!$B$2:$B$4,C30)</f>
        <v>382.01380697134175</v>
      </c>
      <c r="K30" s="2">
        <f>TREND(Calibration!$A$2:$A$4,Calibration!$C$2:$C$4,E30)</f>
        <v>692.85210375694408</v>
      </c>
      <c r="L30" s="2">
        <f>TREND(Calibration!$A$2:$A$4,Calibration!$D$2:$D$4,G30)</f>
        <v>587.48709504196142</v>
      </c>
    </row>
    <row r="31" spans="1:12" x14ac:dyDescent="0.25">
      <c r="A31">
        <v>145085</v>
      </c>
      <c r="B31">
        <v>14.22999954</v>
      </c>
      <c r="C31">
        <v>0.59030002000000004</v>
      </c>
      <c r="D31">
        <v>224.10600281000001</v>
      </c>
      <c r="E31">
        <v>1.74699998</v>
      </c>
      <c r="F31">
        <v>9.9000003020963209E+37</v>
      </c>
      <c r="G31">
        <v>1.55260003</v>
      </c>
      <c r="H31">
        <v>1069.04003906</v>
      </c>
      <c r="J31" s="2">
        <f>TREND(Calibration!$A$2:$A$4,Calibration!$B$2:$B$4,C31)</f>
        <v>386.02863602495802</v>
      </c>
      <c r="K31" s="2">
        <f>TREND(Calibration!$A$2:$A$4,Calibration!$C$2:$C$4,E31)</f>
        <v>684.13875307623277</v>
      </c>
      <c r="L31" s="2">
        <f>TREND(Calibration!$A$2:$A$4,Calibration!$D$2:$D$4,G31)</f>
        <v>588.81031274470445</v>
      </c>
    </row>
    <row r="32" spans="1:12" x14ac:dyDescent="0.25">
      <c r="A32">
        <v>150086</v>
      </c>
      <c r="B32">
        <v>14.23700047</v>
      </c>
      <c r="C32">
        <v>0.58429998000000005</v>
      </c>
      <c r="D32">
        <v>988.05297852000001</v>
      </c>
      <c r="E32">
        <v>1.70379996</v>
      </c>
      <c r="F32">
        <v>1171.8959960899999</v>
      </c>
      <c r="G32">
        <v>1.5613000399999999</v>
      </c>
      <c r="H32">
        <v>9.9000003020963209E+37</v>
      </c>
      <c r="J32" s="2">
        <f>TREND(Calibration!$A$2:$A$4,Calibration!$B$2:$B$4,C32)</f>
        <v>382.32261526882576</v>
      </c>
      <c r="K32" s="2">
        <f>TREND(Calibration!$A$2:$A$4,Calibration!$C$2:$C$4,E32)</f>
        <v>666.71205171481029</v>
      </c>
      <c r="L32" s="2">
        <f>TREND(Calibration!$A$2:$A$4,Calibration!$D$2:$D$4,G32)</f>
        <v>592.40774755718951</v>
      </c>
    </row>
    <row r="33" spans="1:12" x14ac:dyDescent="0.25">
      <c r="A33">
        <v>155086</v>
      </c>
      <c r="B33">
        <v>14.35700035</v>
      </c>
      <c r="C33">
        <v>0.58050000999999996</v>
      </c>
      <c r="D33">
        <v>793.21502685999997</v>
      </c>
      <c r="E33">
        <v>1.71249998</v>
      </c>
      <c r="F33">
        <v>1139.82995605</v>
      </c>
      <c r="G33">
        <v>1.55799997</v>
      </c>
      <c r="H33">
        <v>9.9000003020963209E+37</v>
      </c>
      <c r="J33" s="2">
        <f>TREND(Calibration!$A$2:$A$4,Calibration!$B$2:$B$4,C33)</f>
        <v>379.97550296746107</v>
      </c>
      <c r="K33" s="2">
        <f>TREND(Calibration!$A$2:$A$4,Calibration!$C$2:$C$4,E33)</f>
        <v>670.22160218211104</v>
      </c>
      <c r="L33" s="2">
        <f>TREND(Calibration!$A$2:$A$4,Calibration!$D$2:$D$4,G33)</f>
        <v>591.04317594156635</v>
      </c>
    </row>
    <row r="34" spans="1:12" x14ac:dyDescent="0.25">
      <c r="A34">
        <v>160086</v>
      </c>
      <c r="B34">
        <v>14.440999980000001</v>
      </c>
      <c r="C34">
        <v>0.58539998999999998</v>
      </c>
      <c r="D34">
        <v>306.92401123000002</v>
      </c>
      <c r="E34">
        <v>1.72539997</v>
      </c>
      <c r="F34">
        <v>9.9000003020963209E+37</v>
      </c>
      <c r="G34">
        <v>1.55209994</v>
      </c>
      <c r="H34">
        <v>9.9000003020963209E+37</v>
      </c>
      <c r="J34" s="2">
        <f>TREND(Calibration!$A$2:$A$4,Calibration!$B$2:$B$4,C34)</f>
        <v>383.00205405455932</v>
      </c>
      <c r="K34" s="2">
        <f>TREND(Calibration!$A$2:$A$4,Calibration!$C$2:$C$4,E34)</f>
        <v>675.42540239552159</v>
      </c>
      <c r="L34" s="2">
        <f>TREND(Calibration!$A$2:$A$4,Calibration!$D$2:$D$4,G34)</f>
        <v>588.60352664039237</v>
      </c>
    </row>
    <row r="35" spans="1:12" x14ac:dyDescent="0.25">
      <c r="A35">
        <v>165087</v>
      </c>
      <c r="B35">
        <v>14.40499973</v>
      </c>
      <c r="C35">
        <v>0.57889997999999998</v>
      </c>
      <c r="D35">
        <v>952.64697265999996</v>
      </c>
      <c r="E35">
        <v>1.8642000000000001</v>
      </c>
      <c r="F35">
        <v>1205.84802246</v>
      </c>
      <c r="G35">
        <v>1.55589998</v>
      </c>
      <c r="H35">
        <v>9.9000003020963209E+37</v>
      </c>
      <c r="J35" s="2">
        <f>TREND(Calibration!$A$2:$A$4,Calibration!$B$2:$B$4,C35)</f>
        <v>378.98721882428299</v>
      </c>
      <c r="K35" s="2">
        <f>TREND(Calibration!$A$2:$A$4,Calibration!$C$2:$C$4,E35)</f>
        <v>731.41673461635128</v>
      </c>
      <c r="L35" s="2">
        <f>TREND(Calibration!$A$2:$A$4,Calibration!$D$2:$D$4,G35)</f>
        <v>590.17483474059406</v>
      </c>
    </row>
    <row r="36" spans="1:12" x14ac:dyDescent="0.25">
      <c r="A36">
        <v>170087</v>
      </c>
      <c r="B36">
        <v>14.30799961</v>
      </c>
      <c r="C36">
        <v>0.57730000999999997</v>
      </c>
      <c r="D36">
        <v>507.11599731000001</v>
      </c>
      <c r="E36">
        <v>1.97819996</v>
      </c>
      <c r="F36">
        <v>1225.26403809</v>
      </c>
      <c r="G36">
        <v>1.55799997</v>
      </c>
      <c r="H36">
        <v>9.9000003020963209E+37</v>
      </c>
      <c r="J36" s="2">
        <f>TREND(Calibration!$A$2:$A$4,Calibration!$B$2:$B$4,C36)</f>
        <v>377.99897174106536</v>
      </c>
      <c r="K36" s="2">
        <f>TREND(Calibration!$A$2:$A$4,Calibration!$C$2:$C$4,E36)</f>
        <v>777.40382578283948</v>
      </c>
      <c r="L36" s="2">
        <f>TREND(Calibration!$A$2:$A$4,Calibration!$D$2:$D$4,G36)</f>
        <v>591.04317594156635</v>
      </c>
    </row>
    <row r="37" spans="1:12" x14ac:dyDescent="0.25">
      <c r="A37">
        <v>175087</v>
      </c>
      <c r="B37">
        <v>14.272000309999999</v>
      </c>
      <c r="C37">
        <v>0.57889997999999998</v>
      </c>
      <c r="D37">
        <v>593.66400146000001</v>
      </c>
      <c r="E37">
        <v>1.8301999600000001</v>
      </c>
      <c r="F37">
        <v>933.70300293000003</v>
      </c>
      <c r="G37">
        <v>1.5569000200000001</v>
      </c>
      <c r="H37">
        <v>9.9000003020963209E+37</v>
      </c>
      <c r="J37" s="2">
        <f>TREND(Calibration!$A$2:$A$4,Calibration!$B$2:$B$4,C37)</f>
        <v>378.98721882428299</v>
      </c>
      <c r="K37" s="2">
        <f>TREND(Calibration!$A$2:$A$4,Calibration!$C$2:$C$4,E37)</f>
        <v>717.70126542544767</v>
      </c>
      <c r="L37" s="2">
        <f>TREND(Calibration!$A$2:$A$4,Calibration!$D$2:$D$4,G37)</f>
        <v>590.58834905952915</v>
      </c>
    </row>
    <row r="38" spans="1:12" x14ac:dyDescent="0.25">
      <c r="A38">
        <v>180087</v>
      </c>
      <c r="B38">
        <v>14.18799973</v>
      </c>
      <c r="C38">
        <v>0.57410002000000004</v>
      </c>
      <c r="D38">
        <v>716.07897949000005</v>
      </c>
      <c r="E38">
        <v>1.72920001</v>
      </c>
      <c r="F38">
        <v>654.19897461000005</v>
      </c>
      <c r="G38">
        <v>1.5532000100000001</v>
      </c>
      <c r="H38">
        <v>9.9000003020963209E+37</v>
      </c>
      <c r="J38" s="2">
        <f>TREND(Calibration!$A$2:$A$4,Calibration!$B$2:$B$4,C38)</f>
        <v>376.02244669132978</v>
      </c>
      <c r="K38" s="2">
        <f>TREND(Calibration!$A$2:$A$4,Calibration!$C$2:$C$4,E38)</f>
        <v>676.95832210809249</v>
      </c>
      <c r="L38" s="2">
        <f>TREND(Calibration!$A$2:$A$4,Calibration!$D$2:$D$4,G38)</f>
        <v>589.05840314216312</v>
      </c>
    </row>
    <row r="39" spans="1:12" x14ac:dyDescent="0.25">
      <c r="A39">
        <v>185087</v>
      </c>
      <c r="B39">
        <v>14.178000450000001</v>
      </c>
      <c r="C39">
        <v>0.57889997999999998</v>
      </c>
      <c r="D39">
        <v>895.10601807</v>
      </c>
      <c r="E39">
        <v>1.83449996</v>
      </c>
      <c r="F39">
        <v>561.27600098000005</v>
      </c>
      <c r="G39">
        <v>1.5456000599999999</v>
      </c>
      <c r="H39">
        <v>9.9000003020963209E+37</v>
      </c>
      <c r="J39" s="2">
        <f>TREND(Calibration!$A$2:$A$4,Calibration!$B$2:$B$4,C39)</f>
        <v>378.98721882428299</v>
      </c>
      <c r="K39" s="2">
        <f>TREND(Calibration!$A$2:$A$4,Calibration!$C$2:$C$4,E39)</f>
        <v>719.4358668412367</v>
      </c>
      <c r="L39" s="2">
        <f>TREND(Calibration!$A$2:$A$4,Calibration!$D$2:$D$4,G39)</f>
        <v>585.91584069647092</v>
      </c>
    </row>
    <row r="40" spans="1:12" x14ac:dyDescent="0.25">
      <c r="A40">
        <v>190087</v>
      </c>
      <c r="B40">
        <v>14.180999760000001</v>
      </c>
      <c r="C40">
        <v>0.58429998000000005</v>
      </c>
      <c r="D40">
        <v>874.35699463000003</v>
      </c>
      <c r="E40">
        <v>1.7098</v>
      </c>
      <c r="F40">
        <v>367.66799927</v>
      </c>
      <c r="G40">
        <v>1.5440000300000001</v>
      </c>
      <c r="H40">
        <v>9.9000003020963209E+37</v>
      </c>
      <c r="J40" s="2">
        <f>TREND(Calibration!$A$2:$A$4,Calibration!$B$2:$B$4,C40)</f>
        <v>382.32261526882576</v>
      </c>
      <c r="K40" s="2">
        <f>TREND(Calibration!$A$2:$A$4,Calibration!$C$2:$C$4,E40)</f>
        <v>669.13244191918034</v>
      </c>
      <c r="L40" s="2">
        <f>TREND(Calibration!$A$2:$A$4,Calibration!$D$2:$D$4,G40)</f>
        <v>585.25423184509953</v>
      </c>
    </row>
    <row r="41" spans="1:12" x14ac:dyDescent="0.25">
      <c r="A41">
        <v>195087</v>
      </c>
      <c r="B41">
        <v>14.34000015</v>
      </c>
      <c r="C41">
        <v>0.58219999</v>
      </c>
      <c r="D41">
        <v>763.50701904000005</v>
      </c>
      <c r="E41">
        <v>1.72539997</v>
      </c>
      <c r="F41">
        <v>623.51599121000004</v>
      </c>
      <c r="G41">
        <v>1.54779994</v>
      </c>
      <c r="H41">
        <v>9.9000003020963209E+37</v>
      </c>
      <c r="J41" s="2">
        <f>TREND(Calibration!$A$2:$A$4,Calibration!$B$2:$B$4,C41)</f>
        <v>381.02552282816362</v>
      </c>
      <c r="K41" s="2">
        <f>TREND(Calibration!$A$2:$A$4,Calibration!$C$2:$C$4,E41)</f>
        <v>675.42540239552159</v>
      </c>
      <c r="L41" s="2">
        <f>TREND(Calibration!$A$2:$A$4,Calibration!$D$2:$D$4,G41)</f>
        <v>586.82548619058991</v>
      </c>
    </row>
    <row r="42" spans="1:12" x14ac:dyDescent="0.25">
      <c r="A42">
        <v>200144</v>
      </c>
      <c r="B42">
        <v>14.37899971</v>
      </c>
      <c r="C42">
        <v>0.58810001999999995</v>
      </c>
      <c r="D42">
        <v>1112.37597656</v>
      </c>
      <c r="E42">
        <v>1.6482000400000001</v>
      </c>
      <c r="F42">
        <v>544.76202393000005</v>
      </c>
      <c r="G42">
        <v>1.5461000199999999</v>
      </c>
      <c r="H42">
        <v>9.9000003020963209E+37</v>
      </c>
      <c r="J42" s="2">
        <f>TREND(Calibration!$A$2:$A$4,Calibration!$B$2:$B$4,C42)</f>
        <v>384.6697708068109</v>
      </c>
      <c r="K42" s="2">
        <f>TREND(Calibration!$A$2:$A$4,Calibration!$C$2:$C$4,E42)</f>
        <v>644.28328428463351</v>
      </c>
      <c r="L42" s="2">
        <f>TREND(Calibration!$A$2:$A$4,Calibration!$D$2:$D$4,G42)</f>
        <v>586.12257304607169</v>
      </c>
    </row>
    <row r="43" spans="1:12" x14ac:dyDescent="0.25">
      <c r="A43">
        <v>205088</v>
      </c>
      <c r="B43">
        <v>14.381999970000001</v>
      </c>
      <c r="C43">
        <v>0.58219999</v>
      </c>
      <c r="D43">
        <v>905.72100829999999</v>
      </c>
      <c r="E43">
        <v>1.7194999500000001</v>
      </c>
      <c r="F43">
        <v>744.58001708999996</v>
      </c>
      <c r="G43">
        <v>1.54830003</v>
      </c>
      <c r="H43">
        <v>9.9000003020963209E+37</v>
      </c>
      <c r="J43" s="2">
        <f>TREND(Calibration!$A$2:$A$4,Calibration!$B$2:$B$4,C43)</f>
        <v>381.02552282816362</v>
      </c>
      <c r="K43" s="2">
        <f>TREND(Calibration!$A$2:$A$4,Calibration!$C$2:$C$4,E43)</f>
        <v>673.04535982687412</v>
      </c>
      <c r="L43" s="2">
        <f>TREND(Calibration!$A$2:$A$4,Calibration!$D$2:$D$4,G43)</f>
        <v>587.03227229490199</v>
      </c>
    </row>
    <row r="44" spans="1:12" x14ac:dyDescent="0.25">
      <c r="A44">
        <v>210087</v>
      </c>
      <c r="B44">
        <v>14.32699966</v>
      </c>
      <c r="C44">
        <v>0.59079999000000005</v>
      </c>
      <c r="D44">
        <v>733.53002930000002</v>
      </c>
      <c r="E44">
        <v>1.72539997</v>
      </c>
      <c r="F44">
        <v>882.27801513999998</v>
      </c>
      <c r="G44">
        <v>1.54879999</v>
      </c>
      <c r="H44">
        <v>9.9000003020963209E+37</v>
      </c>
      <c r="J44" s="2">
        <f>TREND(Calibration!$A$2:$A$4,Calibration!$B$2:$B$4,C44)</f>
        <v>386.33745049910209</v>
      </c>
      <c r="K44" s="2">
        <f>TREND(Calibration!$A$2:$A$4,Calibration!$C$2:$C$4,E44)</f>
        <v>675.42540239552159</v>
      </c>
      <c r="L44" s="2">
        <f>TREND(Calibration!$A$2:$A$4,Calibration!$D$2:$D$4,G44)</f>
        <v>587.23900464450276</v>
      </c>
    </row>
    <row r="45" spans="1:12" x14ac:dyDescent="0.25">
      <c r="A45">
        <v>215087</v>
      </c>
      <c r="B45">
        <v>14.23600006</v>
      </c>
      <c r="C45">
        <v>0.58810001999999995</v>
      </c>
      <c r="D45">
        <v>953.51300048999997</v>
      </c>
      <c r="E45">
        <v>1.6390000600000001</v>
      </c>
      <c r="F45">
        <v>918.09002685999997</v>
      </c>
      <c r="G45">
        <v>1.54879999</v>
      </c>
      <c r="H45">
        <v>9.9000003020963209E+37</v>
      </c>
      <c r="J45" s="2">
        <f>TREND(Calibration!$A$2:$A$4,Calibration!$B$2:$B$4,C45)</f>
        <v>384.6697708068109</v>
      </c>
      <c r="K45" s="2">
        <f>TREND(Calibration!$A$2:$A$4,Calibration!$C$2:$C$4,E45)</f>
        <v>640.57205211411463</v>
      </c>
      <c r="L45" s="2">
        <f>TREND(Calibration!$A$2:$A$4,Calibration!$D$2:$D$4,G45)</f>
        <v>587.23900464450276</v>
      </c>
    </row>
    <row r="46" spans="1:12" x14ac:dyDescent="0.25">
      <c r="A46">
        <v>220087</v>
      </c>
      <c r="B46">
        <v>14.152000429999999</v>
      </c>
      <c r="C46">
        <v>0.58590001000000003</v>
      </c>
      <c r="D46">
        <v>9.9000003020963209E+37</v>
      </c>
      <c r="E46">
        <v>1.68920004</v>
      </c>
      <c r="F46">
        <v>283.35299683</v>
      </c>
      <c r="G46">
        <v>1.5456000599999999</v>
      </c>
      <c r="H46">
        <v>9.9000003020963209E+37</v>
      </c>
      <c r="J46" s="2">
        <f>TREND(Calibration!$A$2:$A$4,Calibration!$B$2:$B$4,C46)</f>
        <v>383.31089941200383</v>
      </c>
      <c r="K46" s="2">
        <f>TREND(Calibration!$A$2:$A$4,Calibration!$C$2:$C$4,E46)</f>
        <v>660.82250708634342</v>
      </c>
      <c r="L46" s="2">
        <f>TREND(Calibration!$A$2:$A$4,Calibration!$D$2:$D$4,G46)</f>
        <v>585.91584069647092</v>
      </c>
    </row>
    <row r="47" spans="1:12" x14ac:dyDescent="0.25">
      <c r="A47">
        <v>225087</v>
      </c>
      <c r="B47">
        <v>14.184000019999999</v>
      </c>
      <c r="C47">
        <v>0.59460002000000001</v>
      </c>
      <c r="D47">
        <v>511.11801147</v>
      </c>
      <c r="E47">
        <v>1.7130000599999999</v>
      </c>
      <c r="F47">
        <v>1111.0720214800001</v>
      </c>
      <c r="G47">
        <v>1.54340005</v>
      </c>
      <c r="H47">
        <v>1093.3530273399999</v>
      </c>
      <c r="J47" s="2">
        <f>TREND(Calibration!$A$2:$A$4,Calibration!$B$2:$B$4,C47)</f>
        <v>388.68459986042723</v>
      </c>
      <c r="K47" s="2">
        <f>TREND(Calibration!$A$2:$A$4,Calibration!$C$2:$C$4,E47)</f>
        <v>670.42333229281053</v>
      </c>
      <c r="L47" s="2">
        <f>TREND(Calibration!$A$2:$A$4,Calibration!$D$2:$D$4,G47)</f>
        <v>585.00614144764074</v>
      </c>
    </row>
    <row r="48" spans="1:12" x14ac:dyDescent="0.25">
      <c r="A48">
        <v>230087</v>
      </c>
      <c r="B48">
        <v>14.17399979</v>
      </c>
      <c r="C48">
        <v>0.60110003000000001</v>
      </c>
      <c r="D48">
        <v>956.25097656000003</v>
      </c>
      <c r="E48">
        <v>1.7102999699999999</v>
      </c>
      <c r="F48">
        <v>1028.94104004</v>
      </c>
      <c r="G48">
        <v>1.5456000599999999</v>
      </c>
      <c r="H48">
        <v>1241.3790283200001</v>
      </c>
      <c r="J48" s="2">
        <f>TREND(Calibration!$A$2:$A$4,Calibration!$B$2:$B$4,C48)</f>
        <v>392.69943509070356</v>
      </c>
      <c r="K48" s="2">
        <f>TREND(Calibration!$A$2:$A$4,Calibration!$C$2:$C$4,E48)</f>
        <v>669.33412765635512</v>
      </c>
      <c r="L48" s="2">
        <f>TREND(Calibration!$A$2:$A$4,Calibration!$D$2:$D$4,G48)</f>
        <v>585.91584069647092</v>
      </c>
    </row>
    <row r="49" spans="1:12" x14ac:dyDescent="0.25">
      <c r="A49">
        <v>235087</v>
      </c>
      <c r="B49">
        <v>14.25899982</v>
      </c>
      <c r="C49">
        <v>0.59890001999999998</v>
      </c>
      <c r="D49">
        <v>1000.35198975</v>
      </c>
      <c r="E49">
        <v>1.81350005</v>
      </c>
      <c r="F49">
        <v>9.9000003020963209E+37</v>
      </c>
      <c r="G49">
        <v>1.54449999</v>
      </c>
      <c r="H49">
        <v>1223.0410156200001</v>
      </c>
      <c r="J49" s="2">
        <f>TREND(Calibration!$A$2:$A$4,Calibration!$B$2:$B$4,C49)</f>
        <v>391.34056369589644</v>
      </c>
      <c r="K49" s="2">
        <f>TREND(Calibration!$A$2:$A$4,Calibration!$C$2:$C$4,E49)</f>
        <v>710.96459390694758</v>
      </c>
      <c r="L49" s="2">
        <f>TREND(Calibration!$A$2:$A$4,Calibration!$D$2:$D$4,G49)</f>
        <v>585.4609641947003</v>
      </c>
    </row>
    <row r="50" spans="1:12" x14ac:dyDescent="0.25">
      <c r="A50">
        <v>240087</v>
      </c>
      <c r="B50">
        <v>14.352999690000001</v>
      </c>
      <c r="C50">
        <v>0.60049998999999998</v>
      </c>
      <c r="D50">
        <v>908.56298828000001</v>
      </c>
      <c r="E50">
        <v>1.74109995</v>
      </c>
      <c r="F50">
        <v>9.9000003020963209E+37</v>
      </c>
      <c r="G50">
        <v>1.5440000300000001</v>
      </c>
      <c r="H50">
        <v>1229.39294434</v>
      </c>
      <c r="J50" s="2">
        <f>TREND(Calibration!$A$2:$A$4,Calibration!$B$2:$B$4,C50)</f>
        <v>392.32881077911406</v>
      </c>
      <c r="K50" s="2">
        <f>TREND(Calibration!$A$2:$A$4,Calibration!$C$2:$C$4,E50)</f>
        <v>681.75870647362854</v>
      </c>
      <c r="L50" s="2">
        <f>TREND(Calibration!$A$2:$A$4,Calibration!$D$2:$D$4,G50)</f>
        <v>585.25423184509953</v>
      </c>
    </row>
    <row r="51" spans="1:12" x14ac:dyDescent="0.25">
      <c r="A51">
        <v>245087</v>
      </c>
      <c r="B51">
        <v>14.37199974</v>
      </c>
      <c r="C51">
        <v>0.60650002999999997</v>
      </c>
      <c r="D51">
        <v>846.73498534999999</v>
      </c>
      <c r="E51">
        <v>1.82749999</v>
      </c>
      <c r="F51">
        <v>9.9000003020963209E+37</v>
      </c>
      <c r="G51">
        <v>1.5461000199999999</v>
      </c>
      <c r="H51">
        <v>1159.3439941399999</v>
      </c>
      <c r="J51" s="2">
        <f>TREND(Calibration!$A$2:$A$4,Calibration!$B$2:$B$4,C51)</f>
        <v>396.03483153524633</v>
      </c>
      <c r="K51" s="2">
        <f>TREND(Calibration!$A$2:$A$4,Calibration!$C$2:$C$4,E51)</f>
        <v>716.61210919647363</v>
      </c>
      <c r="L51" s="2">
        <f>TREND(Calibration!$A$2:$A$4,Calibration!$D$2:$D$4,G51)</f>
        <v>586.12257304607169</v>
      </c>
    </row>
    <row r="52" spans="1:12" x14ac:dyDescent="0.25">
      <c r="A52">
        <v>250087</v>
      </c>
      <c r="B52">
        <v>14.31400013</v>
      </c>
      <c r="C52">
        <v>0.60270000000000001</v>
      </c>
      <c r="D52">
        <v>796.76501465000001</v>
      </c>
      <c r="E52">
        <v>1.78919995</v>
      </c>
      <c r="F52">
        <v>9.9000003020963209E+37</v>
      </c>
      <c r="G52">
        <v>1.5461000199999999</v>
      </c>
      <c r="H52">
        <v>9.9000003020963209E+37</v>
      </c>
      <c r="J52" s="2">
        <f>TREND(Calibration!$A$2:$A$4,Calibration!$B$2:$B$4,C52)</f>
        <v>393.68768217392119</v>
      </c>
      <c r="K52" s="2">
        <f>TREND(Calibration!$A$2:$A$4,Calibration!$C$2:$C$4,E52)</f>
        <v>701.16203858978088</v>
      </c>
      <c r="L52" s="2">
        <f>TREND(Calibration!$A$2:$A$4,Calibration!$D$2:$D$4,G52)</f>
        <v>586.12257304607169</v>
      </c>
    </row>
    <row r="53" spans="1:12" x14ac:dyDescent="0.25">
      <c r="A53">
        <v>255087</v>
      </c>
      <c r="B53">
        <v>14.225999829999999</v>
      </c>
      <c r="C53">
        <v>0.60860002000000002</v>
      </c>
      <c r="D53">
        <v>676.96899413999995</v>
      </c>
      <c r="E53">
        <v>1.7340999800000001</v>
      </c>
      <c r="F53">
        <v>9.9000003020963209E+37</v>
      </c>
      <c r="G53">
        <v>1.54449999</v>
      </c>
      <c r="H53">
        <v>1312.2709960899999</v>
      </c>
      <c r="J53" s="2">
        <f>TREND(Calibration!$A$2:$A$4,Calibration!$B$2:$B$4,C53)</f>
        <v>397.33192397590841</v>
      </c>
      <c r="K53" s="2">
        <f>TREND(Calibration!$A$2:$A$4,Calibration!$C$2:$C$4,E53)</f>
        <v>678.93494882886557</v>
      </c>
      <c r="L53" s="2">
        <f>TREND(Calibration!$A$2:$A$4,Calibration!$D$2:$D$4,G53)</f>
        <v>585.4609641947003</v>
      </c>
    </row>
    <row r="54" spans="1:12" x14ac:dyDescent="0.25">
      <c r="A54">
        <v>260140</v>
      </c>
      <c r="B54">
        <v>14.135000229999999</v>
      </c>
      <c r="C54">
        <v>0.60049998999999998</v>
      </c>
      <c r="D54">
        <v>1166.8380127</v>
      </c>
      <c r="E54">
        <v>1.70650005</v>
      </c>
      <c r="F54">
        <v>1078.8559570299999</v>
      </c>
      <c r="G54">
        <v>1.5450999700000001</v>
      </c>
      <c r="H54">
        <v>9.9000003020963209E+37</v>
      </c>
      <c r="J54" s="2">
        <f>TREND(Calibration!$A$2:$A$4,Calibration!$B$2:$B$4,C54)</f>
        <v>392.32881077911406</v>
      </c>
      <c r="K54" s="2">
        <f>TREND(Calibration!$A$2:$A$4,Calibration!$C$2:$C$4,E54)</f>
        <v>667.80125635126558</v>
      </c>
      <c r="L54" s="2">
        <f>TREND(Calibration!$A$2:$A$4,Calibration!$D$2:$D$4,G54)</f>
        <v>585.70905459215896</v>
      </c>
    </row>
    <row r="55" spans="1:12" x14ac:dyDescent="0.25">
      <c r="A55">
        <v>265088</v>
      </c>
      <c r="B55">
        <v>14.15799999</v>
      </c>
      <c r="C55">
        <v>0.60650002999999997</v>
      </c>
      <c r="D55">
        <v>322.38101196000002</v>
      </c>
      <c r="E55">
        <v>1.6990000000000001</v>
      </c>
      <c r="F55">
        <v>9.9000003020963209E+37</v>
      </c>
      <c r="G55">
        <v>1.5450999700000001</v>
      </c>
      <c r="H55">
        <v>1158.6710205100001</v>
      </c>
      <c r="J55" s="2">
        <f>TREND(Calibration!$A$2:$A$4,Calibration!$B$2:$B$4,C55)</f>
        <v>396.03483153524633</v>
      </c>
      <c r="K55" s="2">
        <f>TREND(Calibration!$A$2:$A$4,Calibration!$C$2:$C$4,E55)</f>
        <v>664.77576859580313</v>
      </c>
      <c r="L55" s="2">
        <f>TREND(Calibration!$A$2:$A$4,Calibration!$D$2:$D$4,G55)</f>
        <v>585.70905459215896</v>
      </c>
    </row>
    <row r="56" spans="1:12" x14ac:dyDescent="0.25">
      <c r="A56">
        <v>270087</v>
      </c>
      <c r="B56">
        <v>14.147999759999999</v>
      </c>
      <c r="C56">
        <v>0.60860002000000002</v>
      </c>
      <c r="D56">
        <v>1052.44299316</v>
      </c>
      <c r="E56">
        <v>1.7010999899999999</v>
      </c>
      <c r="F56">
        <v>1193.9110107399999</v>
      </c>
      <c r="G56">
        <v>1.5424</v>
      </c>
      <c r="H56">
        <v>9.9000003020963209E+37</v>
      </c>
      <c r="J56" s="2">
        <f>TREND(Calibration!$A$2:$A$4,Calibration!$B$2:$B$4,C56)</f>
        <v>397.33192397590841</v>
      </c>
      <c r="K56" s="2">
        <f>TREND(Calibration!$A$2:$A$4,Calibration!$C$2:$C$4,E56)</f>
        <v>665.62289548583624</v>
      </c>
      <c r="L56" s="2">
        <f>TREND(Calibration!$A$2:$A$4,Calibration!$D$2:$D$4,G56)</f>
        <v>584.59262299372801</v>
      </c>
    </row>
    <row r="57" spans="1:12" x14ac:dyDescent="0.25">
      <c r="A57">
        <v>275087</v>
      </c>
      <c r="B57">
        <v>14.277999879999999</v>
      </c>
      <c r="C57">
        <v>0.59299999000000003</v>
      </c>
      <c r="D57">
        <v>1035.1989746100001</v>
      </c>
      <c r="E57">
        <v>1.70169997</v>
      </c>
      <c r="F57">
        <v>9.9000003020963209E+37</v>
      </c>
      <c r="G57">
        <v>1.54449999</v>
      </c>
      <c r="H57">
        <v>9.9000003020963209E+37</v>
      </c>
      <c r="J57" s="2">
        <f>TREND(Calibration!$A$2:$A$4,Calibration!$B$2:$B$4,C57)</f>
        <v>387.69631571724915</v>
      </c>
      <c r="K57" s="2">
        <f>TREND(Calibration!$A$2:$A$4,Calibration!$C$2:$C$4,E57)</f>
        <v>665.86492482477695</v>
      </c>
      <c r="L57" s="2">
        <f>TREND(Calibration!$A$2:$A$4,Calibration!$D$2:$D$4,G57)</f>
        <v>585.4609641947003</v>
      </c>
    </row>
    <row r="58" spans="1:12" x14ac:dyDescent="0.25">
      <c r="A58">
        <v>280088</v>
      </c>
      <c r="B58">
        <v>14.36299992</v>
      </c>
      <c r="C58">
        <v>0.60159998999999997</v>
      </c>
      <c r="D58">
        <v>772.37097168000003</v>
      </c>
      <c r="E58">
        <v>1.7006000299999999</v>
      </c>
      <c r="F58">
        <v>9.9000003020963209E+37</v>
      </c>
      <c r="G58">
        <v>1.5391000500000001</v>
      </c>
      <c r="H58">
        <v>9.9000003020963209E+37</v>
      </c>
      <c r="J58" s="2">
        <f>TREND(Calibration!$A$2:$A$4,Calibration!$B$2:$B$4,C58)</f>
        <v>393.00824338818757</v>
      </c>
      <c r="K58" s="2">
        <f>TREND(Calibration!$A$2:$A$4,Calibration!$C$2:$C$4,E58)</f>
        <v>665.42121378261811</v>
      </c>
      <c r="L58" s="2">
        <f>TREND(Calibration!$A$2:$A$4,Calibration!$D$2:$D$4,G58)</f>
        <v>583.22810099783828</v>
      </c>
    </row>
    <row r="59" spans="1:12" x14ac:dyDescent="0.25">
      <c r="A59">
        <v>285087</v>
      </c>
      <c r="B59">
        <v>14.39500046</v>
      </c>
      <c r="C59">
        <v>0.60479998999999995</v>
      </c>
      <c r="D59">
        <v>846.62402343999997</v>
      </c>
      <c r="E59">
        <v>1.70379996</v>
      </c>
      <c r="F59">
        <v>9.9000003020963209E+37</v>
      </c>
      <c r="G59">
        <v>1.5348000500000001</v>
      </c>
      <c r="H59">
        <v>9.9000003020963209E+37</v>
      </c>
      <c r="J59" s="2">
        <f>TREND(Calibration!$A$2:$A$4,Calibration!$B$2:$B$4,C59)</f>
        <v>394.98477461458327</v>
      </c>
      <c r="K59" s="2">
        <f>TREND(Calibration!$A$2:$A$4,Calibration!$C$2:$C$4,E59)</f>
        <v>666.71205171481029</v>
      </c>
      <c r="L59" s="2">
        <f>TREND(Calibration!$A$2:$A$4,Calibration!$D$2:$D$4,G59)</f>
        <v>581.45006054803594</v>
      </c>
    </row>
    <row r="60" spans="1:12" x14ac:dyDescent="0.25">
      <c r="A60">
        <v>290098</v>
      </c>
      <c r="B60">
        <v>14.350000380000001</v>
      </c>
      <c r="C60">
        <v>0.59619999000000001</v>
      </c>
      <c r="D60">
        <v>892.98101807</v>
      </c>
      <c r="E60">
        <v>1.76859999</v>
      </c>
      <c r="F60">
        <v>1213.2850341799999</v>
      </c>
      <c r="G60">
        <v>1.5385999699999999</v>
      </c>
      <c r="H60">
        <v>9.9000003020963209E+37</v>
      </c>
      <c r="J60" s="2">
        <f>TREND(Calibration!$A$2:$A$4,Calibration!$B$2:$B$4,C60)</f>
        <v>389.67284694364486</v>
      </c>
      <c r="K60" s="2">
        <f>TREND(Calibration!$A$2:$A$4,Calibration!$C$2:$C$4,E60)</f>
        <v>692.85210375694408</v>
      </c>
      <c r="L60" s="2">
        <f>TREND(Calibration!$A$2:$A$4,Calibration!$D$2:$D$4,G60)</f>
        <v>583.02131902850408</v>
      </c>
    </row>
    <row r="61" spans="1:12" x14ac:dyDescent="0.25">
      <c r="A61">
        <v>295088</v>
      </c>
      <c r="B61">
        <v>14.28100014</v>
      </c>
      <c r="C61">
        <v>0.60430002000000005</v>
      </c>
      <c r="D61">
        <v>348.98498534999999</v>
      </c>
      <c r="E61">
        <v>1.7907999800000001</v>
      </c>
      <c r="F61">
        <v>9.9000003020963209E+37</v>
      </c>
      <c r="G61">
        <v>1.5418000199999999</v>
      </c>
      <c r="H61">
        <v>9.9000003020963209E+37</v>
      </c>
      <c r="J61" s="2">
        <f>TREND(Calibration!$A$2:$A$4,Calibration!$B$2:$B$4,C61)</f>
        <v>394.6759601404392</v>
      </c>
      <c r="K61" s="2">
        <f>TREND(Calibration!$A$2:$A$4,Calibration!$C$2:$C$4,E61)</f>
        <v>701.80748377659609</v>
      </c>
      <c r="L61" s="2">
        <f>TREND(Calibration!$A$2:$A$4,Calibration!$D$2:$D$4,G61)</f>
        <v>584.34453259626923</v>
      </c>
    </row>
    <row r="62" spans="1:12" x14ac:dyDescent="0.25">
      <c r="A62">
        <v>300087</v>
      </c>
      <c r="B62">
        <v>14.213000299999999</v>
      </c>
      <c r="C62">
        <v>0.59840000000000004</v>
      </c>
      <c r="D62">
        <v>671.49298095999995</v>
      </c>
      <c r="E62">
        <v>1.94790006</v>
      </c>
      <c r="F62">
        <v>9.9000003020963209E+37</v>
      </c>
      <c r="G62">
        <v>1.54449999</v>
      </c>
      <c r="H62">
        <v>9.9000003020963209E+37</v>
      </c>
      <c r="J62" s="2">
        <f>TREND(Calibration!$A$2:$A$4,Calibration!$B$2:$B$4,C62)</f>
        <v>391.03171833845198</v>
      </c>
      <c r="K62" s="2">
        <f>TREND(Calibration!$A$2:$A$4,Calibration!$C$2:$C$4,E62)</f>
        <v>765.18097707626555</v>
      </c>
      <c r="L62" s="2">
        <f>TREND(Calibration!$A$2:$A$4,Calibration!$D$2:$D$4,G62)</f>
        <v>585.4609641947003</v>
      </c>
    </row>
    <row r="63" spans="1:12" x14ac:dyDescent="0.25">
      <c r="A63">
        <v>305088</v>
      </c>
      <c r="B63">
        <v>14.1420002</v>
      </c>
      <c r="C63">
        <v>0.59240000999999998</v>
      </c>
      <c r="D63">
        <v>490.85198974999997</v>
      </c>
      <c r="E63">
        <v>1.86210001</v>
      </c>
      <c r="F63">
        <v>9.9000003020963209E+37</v>
      </c>
      <c r="G63">
        <v>1.5397000300000001</v>
      </c>
      <c r="H63">
        <v>9.9000003020963209E+37</v>
      </c>
      <c r="J63" s="2">
        <f>TREND(Calibration!$A$2:$A$4,Calibration!$B$2:$B$4,C63)</f>
        <v>387.3257284656201</v>
      </c>
      <c r="K63" s="2">
        <f>TREND(Calibration!$A$2:$A$4,Calibration!$C$2:$C$4,E63)</f>
        <v>730.56960772631805</v>
      </c>
      <c r="L63" s="2">
        <f>TREND(Calibration!$A$2:$A$4,Calibration!$D$2:$D$4,G63)</f>
        <v>583.47619139529706</v>
      </c>
    </row>
    <row r="64" spans="1:12" x14ac:dyDescent="0.25">
      <c r="A64">
        <v>310087</v>
      </c>
      <c r="B64">
        <v>14.11299992</v>
      </c>
      <c r="C64">
        <v>0.59030002000000004</v>
      </c>
      <c r="D64">
        <v>586.03698729999996</v>
      </c>
      <c r="E64">
        <v>1.7885999699999999</v>
      </c>
      <c r="F64">
        <v>9.9000003020963209E+37</v>
      </c>
      <c r="G64">
        <v>1.53429997</v>
      </c>
      <c r="H64">
        <v>9.9000003020963209E+37</v>
      </c>
      <c r="J64" s="2">
        <f>TREND(Calibration!$A$2:$A$4,Calibration!$B$2:$B$4,C64)</f>
        <v>386.02863602495802</v>
      </c>
      <c r="K64" s="2">
        <f>TREND(Calibration!$A$2:$A$4,Calibration!$C$2:$C$4,E64)</f>
        <v>700.92000925084017</v>
      </c>
      <c r="L64" s="2">
        <f>TREND(Calibration!$A$2:$A$4,Calibration!$D$2:$D$4,G64)</f>
        <v>581.24327857870162</v>
      </c>
    </row>
    <row r="65" spans="1:12" x14ac:dyDescent="0.25">
      <c r="A65">
        <v>315088</v>
      </c>
      <c r="B65">
        <v>14.300999640000001</v>
      </c>
      <c r="C65">
        <v>0.59890001999999998</v>
      </c>
      <c r="D65">
        <v>280.08700562000001</v>
      </c>
      <c r="E65">
        <v>1.88039994</v>
      </c>
      <c r="F65">
        <v>9.9000003020963209E+37</v>
      </c>
      <c r="G65">
        <v>1.5316000000000001</v>
      </c>
      <c r="H65">
        <v>9.9000003020963209E+37</v>
      </c>
      <c r="J65" s="2">
        <f>TREND(Calibration!$A$2:$A$4,Calibration!$B$2:$B$4,C65)</f>
        <v>391.34056369589644</v>
      </c>
      <c r="K65" s="2">
        <f>TREND(Calibration!$A$2:$A$4,Calibration!$C$2:$C$4,E65)</f>
        <v>737.95172039767647</v>
      </c>
      <c r="L65" s="2">
        <f>TREND(Calibration!$A$2:$A$4,Calibration!$D$2:$D$4,G65)</f>
        <v>580.12684698027067</v>
      </c>
    </row>
    <row r="66" spans="1:12" x14ac:dyDescent="0.25">
      <c r="A66">
        <v>320088</v>
      </c>
      <c r="B66">
        <v>14.38899994</v>
      </c>
      <c r="C66">
        <v>0.60110003000000001</v>
      </c>
      <c r="D66">
        <v>868.43701171999999</v>
      </c>
      <c r="E66">
        <v>1.9257999699999999</v>
      </c>
      <c r="F66">
        <v>9.9000003020963209E+37</v>
      </c>
      <c r="G66">
        <v>1.53429997</v>
      </c>
      <c r="H66">
        <v>9.9000003020963209E+37</v>
      </c>
      <c r="J66" s="2">
        <f>TREND(Calibration!$A$2:$A$4,Calibration!$B$2:$B$4,C66)</f>
        <v>392.69943509070356</v>
      </c>
      <c r="K66" s="2">
        <f>TREND(Calibration!$A$2:$A$4,Calibration!$C$2:$C$4,E66)</f>
        <v>756.26589628485476</v>
      </c>
      <c r="L66" s="2">
        <f>TREND(Calibration!$A$2:$A$4,Calibration!$D$2:$D$4,G66)</f>
        <v>581.24327857870162</v>
      </c>
    </row>
    <row r="67" spans="1:12" x14ac:dyDescent="0.25">
      <c r="A67">
        <v>325087</v>
      </c>
      <c r="B67">
        <v>14.42399979</v>
      </c>
      <c r="C67">
        <v>0.60159998999999997</v>
      </c>
      <c r="D67">
        <v>840.88000488</v>
      </c>
      <c r="E67">
        <v>1.86150002</v>
      </c>
      <c r="F67">
        <v>9.9000003020963209E+37</v>
      </c>
      <c r="G67">
        <v>1.5332000299999999</v>
      </c>
      <c r="H67">
        <v>9.9000003020963209E+37</v>
      </c>
      <c r="J67" s="2">
        <f>TREND(Calibration!$A$2:$A$4,Calibration!$B$2:$B$4,C67)</f>
        <v>393.00824338818757</v>
      </c>
      <c r="K67" s="2">
        <f>TREND(Calibration!$A$2:$A$4,Calibration!$C$2:$C$4,E67)</f>
        <v>730.32757435342046</v>
      </c>
      <c r="L67" s="2">
        <f>TREND(Calibration!$A$2:$A$4,Calibration!$D$2:$D$4,G67)</f>
        <v>580.78845583164207</v>
      </c>
    </row>
    <row r="68" spans="1:12" x14ac:dyDescent="0.25">
      <c r="A68">
        <v>330088</v>
      </c>
      <c r="B68">
        <v>14.42700005</v>
      </c>
      <c r="C68">
        <v>0.60970002000000001</v>
      </c>
      <c r="D68">
        <v>690.60198975000003</v>
      </c>
      <c r="E68">
        <v>1.78380001</v>
      </c>
      <c r="F68">
        <v>9.9000003020963209E+37</v>
      </c>
      <c r="G68">
        <v>1.54069996</v>
      </c>
      <c r="H68">
        <v>9.9000003020963209E+37</v>
      </c>
      <c r="J68" s="2">
        <f>TREND(Calibration!$A$2:$A$4,Calibration!$B$2:$B$4,C68)</f>
        <v>398.01135658498197</v>
      </c>
      <c r="K68" s="2">
        <f>TREND(Calibration!$A$2:$A$4,Calibration!$C$2:$C$4,E68)</f>
        <v>698.98372613183301</v>
      </c>
      <c r="L68" s="2">
        <f>TREND(Calibration!$A$2:$A$4,Calibration!$D$2:$D$4,G68)</f>
        <v>583.88966022947636</v>
      </c>
    </row>
    <row r="69" spans="1:12" x14ac:dyDescent="0.25">
      <c r="A69">
        <v>335088</v>
      </c>
      <c r="B69">
        <v>14.3920002</v>
      </c>
      <c r="C69">
        <v>0.60919999999999996</v>
      </c>
      <c r="D69">
        <v>543.35198975000003</v>
      </c>
      <c r="E69">
        <v>1.77509999</v>
      </c>
      <c r="F69">
        <v>9.9000003020963209E+37</v>
      </c>
      <c r="G69">
        <v>1.5397000300000001</v>
      </c>
      <c r="H69">
        <v>9.9000003020963209E+37</v>
      </c>
      <c r="J69" s="2">
        <f>TREND(Calibration!$A$2:$A$4,Calibration!$B$2:$B$4,C69)</f>
        <v>397.7025112275374</v>
      </c>
      <c r="K69" s="2">
        <f>TREND(Calibration!$A$2:$A$4,Calibration!$C$2:$C$4,E69)</f>
        <v>695.47417566453225</v>
      </c>
      <c r="L69" s="2">
        <f>TREND(Calibration!$A$2:$A$4,Calibration!$D$2:$D$4,G69)</f>
        <v>583.47619139529706</v>
      </c>
    </row>
    <row r="70" spans="1:12" x14ac:dyDescent="0.25">
      <c r="A70">
        <v>340088</v>
      </c>
      <c r="B70">
        <v>14.291000370000001</v>
      </c>
      <c r="C70">
        <v>0.61019999000000003</v>
      </c>
      <c r="D70">
        <v>578.28997803000004</v>
      </c>
      <c r="E70">
        <v>1.7864999800000001</v>
      </c>
      <c r="F70">
        <v>9.9000003020963209E+37</v>
      </c>
      <c r="G70">
        <v>1.54130006</v>
      </c>
      <c r="H70">
        <v>1209.63098145</v>
      </c>
      <c r="J70" s="2">
        <f>TREND(Calibration!$A$2:$A$4,Calibration!$B$2:$B$4,C70)</f>
        <v>398.32017105912604</v>
      </c>
      <c r="K70" s="2">
        <f>TREND(Calibration!$A$2:$A$4,Calibration!$C$2:$C$4,E70)</f>
        <v>700.07288236080706</v>
      </c>
      <c r="L70" s="2">
        <f>TREND(Calibration!$A$2:$A$4,Calibration!$D$2:$D$4,G70)</f>
        <v>584.13780024666846</v>
      </c>
    </row>
    <row r="71" spans="1:12" x14ac:dyDescent="0.25">
      <c r="A71">
        <v>345088</v>
      </c>
      <c r="B71">
        <v>14.243000029999999</v>
      </c>
      <c r="C71">
        <v>0.60750002000000003</v>
      </c>
      <c r="D71">
        <v>572.58502196999996</v>
      </c>
      <c r="E71">
        <v>1.8372000500000001</v>
      </c>
      <c r="F71">
        <v>9.9000003020963209E+37</v>
      </c>
      <c r="G71">
        <v>1.5293999899999999</v>
      </c>
      <c r="H71">
        <v>1300.6350097699999</v>
      </c>
      <c r="J71" s="2">
        <f>TREND(Calibration!$A$2:$A$4,Calibration!$B$2:$B$4,C71)</f>
        <v>396.65249136683491</v>
      </c>
      <c r="K71" s="2">
        <f>TREND(Calibration!$A$2:$A$4,Calibration!$C$2:$C$4,E71)</f>
        <v>720.52507147769211</v>
      </c>
      <c r="L71" s="2">
        <f>TREND(Calibration!$A$2:$A$4,Calibration!$D$2:$D$4,G71)</f>
        <v>579.21714773144038</v>
      </c>
    </row>
    <row r="72" spans="1:12" x14ac:dyDescent="0.25">
      <c r="A72">
        <v>350089</v>
      </c>
      <c r="B72">
        <v>14.225999829999999</v>
      </c>
      <c r="C72">
        <v>0.59939998000000005</v>
      </c>
      <c r="D72">
        <v>622.44097899999997</v>
      </c>
      <c r="E72">
        <v>1.7119</v>
      </c>
      <c r="F72">
        <v>9.9000003020963209E+37</v>
      </c>
      <c r="G72">
        <v>1.53209996</v>
      </c>
      <c r="H72">
        <v>1371.2010498</v>
      </c>
      <c r="J72" s="2">
        <f>TREND(Calibration!$A$2:$A$4,Calibration!$B$2:$B$4,C72)</f>
        <v>391.6493719933805</v>
      </c>
      <c r="K72" s="2">
        <f>TREND(Calibration!$A$2:$A$4,Calibration!$C$2:$C$4,E72)</f>
        <v>669.97957284317033</v>
      </c>
      <c r="L72" s="2">
        <f>TREND(Calibration!$A$2:$A$4,Calibration!$D$2:$D$4,G72)</f>
        <v>580.33357932987144</v>
      </c>
    </row>
    <row r="73" spans="1:12" x14ac:dyDescent="0.25">
      <c r="A73">
        <v>355099</v>
      </c>
      <c r="B73">
        <v>14.26799965</v>
      </c>
      <c r="C73">
        <v>0.59030002000000004</v>
      </c>
      <c r="D73">
        <v>1141.72497559</v>
      </c>
      <c r="E73">
        <v>1.8205000200000001</v>
      </c>
      <c r="F73">
        <v>9.9000003020963209E+37</v>
      </c>
      <c r="G73">
        <v>1.5298999499999999</v>
      </c>
      <c r="H73">
        <v>9.9000003020963209E+37</v>
      </c>
      <c r="J73" s="2">
        <f>TREND(Calibration!$A$2:$A$4,Calibration!$B$2:$B$4,C73)</f>
        <v>386.02863602495802</v>
      </c>
      <c r="K73" s="2">
        <f>TREND(Calibration!$A$2:$A$4,Calibration!$C$2:$C$4,E73)</f>
        <v>713.78835155171066</v>
      </c>
      <c r="L73" s="2">
        <f>TREND(Calibration!$A$2:$A$4,Calibration!$D$2:$D$4,G73)</f>
        <v>579.42388008104115</v>
      </c>
    </row>
    <row r="74" spans="1:12" x14ac:dyDescent="0.25">
      <c r="A74">
        <v>360089</v>
      </c>
      <c r="B74">
        <v>14.42399979</v>
      </c>
      <c r="C74">
        <v>0.58810001999999995</v>
      </c>
      <c r="D74">
        <v>636.41601562000005</v>
      </c>
      <c r="E74">
        <v>1.8199000400000001</v>
      </c>
      <c r="F74">
        <v>1182.2209472699999</v>
      </c>
      <c r="G74">
        <v>1.5305000499999999</v>
      </c>
      <c r="H74">
        <v>9.9000003020963209E+37</v>
      </c>
      <c r="J74" s="2">
        <f>TREND(Calibration!$A$2:$A$4,Calibration!$B$2:$B$4,C74)</f>
        <v>384.6697708068109</v>
      </c>
      <c r="K74" s="2">
        <f>TREND(Calibration!$A$2:$A$4,Calibration!$C$2:$C$4,E74)</f>
        <v>713.54632221276984</v>
      </c>
      <c r="L74" s="2">
        <f>TREND(Calibration!$A$2:$A$4,Calibration!$D$2:$D$4,G74)</f>
        <v>579.67202009823336</v>
      </c>
    </row>
    <row r="75" spans="1:12" x14ac:dyDescent="0.25">
      <c r="A75">
        <v>365100</v>
      </c>
      <c r="B75">
        <v>14.505000109999999</v>
      </c>
      <c r="C75">
        <v>0.61080003000000005</v>
      </c>
      <c r="D75">
        <v>393.93701171999999</v>
      </c>
      <c r="E75">
        <v>1.73140001</v>
      </c>
      <c r="F75">
        <v>9.9000003020963209E+37</v>
      </c>
      <c r="G75">
        <v>1.5450999700000001</v>
      </c>
      <c r="H75">
        <v>1187.4439697299999</v>
      </c>
      <c r="J75" s="2">
        <f>TREND(Calibration!$A$2:$A$4,Calibration!$B$2:$B$4,C75)</f>
        <v>398.69079537071559</v>
      </c>
      <c r="K75" s="2">
        <f>TREND(Calibration!$A$2:$A$4,Calibration!$C$2:$C$4,E75)</f>
        <v>677.84579259989152</v>
      </c>
      <c r="L75" s="2">
        <f>TREND(Calibration!$A$2:$A$4,Calibration!$D$2:$D$4,G75)</f>
        <v>585.70905459215896</v>
      </c>
    </row>
    <row r="76" spans="1:12" x14ac:dyDescent="0.25">
      <c r="A76">
        <v>370089</v>
      </c>
      <c r="B76">
        <v>14.4829998</v>
      </c>
      <c r="C76">
        <v>0.59780001999999999</v>
      </c>
      <c r="D76">
        <v>9.9000003020963209E+37</v>
      </c>
      <c r="E76">
        <v>1.70379996</v>
      </c>
      <c r="F76">
        <v>790.43298340000001</v>
      </c>
      <c r="G76">
        <v>1.5424</v>
      </c>
      <c r="H76">
        <v>9.9000003020963209E+37</v>
      </c>
      <c r="J76" s="2">
        <f>TREND(Calibration!$A$2:$A$4,Calibration!$B$2:$B$4,C76)</f>
        <v>390.66113108682293</v>
      </c>
      <c r="K76" s="2">
        <f>TREND(Calibration!$A$2:$A$4,Calibration!$C$2:$C$4,E76)</f>
        <v>666.71205171481029</v>
      </c>
      <c r="L76" s="2">
        <f>TREND(Calibration!$A$2:$A$4,Calibration!$D$2:$D$4,G76)</f>
        <v>584.59262299372801</v>
      </c>
    </row>
    <row r="77" spans="1:12" x14ac:dyDescent="0.25">
      <c r="A77">
        <v>375089</v>
      </c>
      <c r="B77">
        <v>14.41800022</v>
      </c>
      <c r="C77">
        <v>0.59780001999999999</v>
      </c>
      <c r="D77">
        <v>852.03399658000001</v>
      </c>
      <c r="E77">
        <v>1.7275999799999999</v>
      </c>
      <c r="F77">
        <v>738.08099364999998</v>
      </c>
      <c r="G77">
        <v>1.5418000199999999</v>
      </c>
      <c r="H77">
        <v>9.9000003020963209E+37</v>
      </c>
      <c r="J77" s="2">
        <f>TREND(Calibration!$A$2:$A$4,Calibration!$B$2:$B$4,C77)</f>
        <v>390.66113108682293</v>
      </c>
      <c r="K77" s="2">
        <f>TREND(Calibration!$A$2:$A$4,Calibration!$C$2:$C$4,E77)</f>
        <v>676.31287692127739</v>
      </c>
      <c r="L77" s="2">
        <f>TREND(Calibration!$A$2:$A$4,Calibration!$D$2:$D$4,G77)</f>
        <v>584.34453259626923</v>
      </c>
    </row>
    <row r="78" spans="1:12" x14ac:dyDescent="0.25">
      <c r="A78">
        <v>380089</v>
      </c>
      <c r="B78">
        <v>14.31099987</v>
      </c>
      <c r="C78">
        <v>0.60540002999999998</v>
      </c>
      <c r="D78">
        <v>619.10797118999994</v>
      </c>
      <c r="E78">
        <v>1.7622</v>
      </c>
      <c r="F78">
        <v>743.29400635000002</v>
      </c>
      <c r="G78">
        <v>1.53639996</v>
      </c>
      <c r="H78">
        <v>9.9000003020963209E+37</v>
      </c>
      <c r="J78" s="2">
        <f>TREND(Calibration!$A$2:$A$4,Calibration!$B$2:$B$4,C78)</f>
        <v>395.35539892617277</v>
      </c>
      <c r="K78" s="2">
        <f>TREND(Calibration!$A$2:$A$4,Calibration!$C$2:$C$4,E78)</f>
        <v>690.27037545112171</v>
      </c>
      <c r="L78" s="2">
        <f>TREND(Calibration!$A$2:$A$4,Calibration!$D$2:$D$4,G78)</f>
        <v>582.1116197796739</v>
      </c>
    </row>
    <row r="79" spans="1:12" x14ac:dyDescent="0.25">
      <c r="A79">
        <v>385089</v>
      </c>
      <c r="B79">
        <v>14.225999829999999</v>
      </c>
      <c r="C79">
        <v>0.60919999999999996</v>
      </c>
      <c r="D79">
        <v>606.37298583999996</v>
      </c>
      <c r="E79">
        <v>1.70650005</v>
      </c>
      <c r="F79">
        <v>1144.8280029299999</v>
      </c>
      <c r="G79">
        <v>1.5316000000000001</v>
      </c>
      <c r="H79">
        <v>9.9000003020963209E+37</v>
      </c>
      <c r="J79" s="2">
        <f>TREND(Calibration!$A$2:$A$4,Calibration!$B$2:$B$4,C79)</f>
        <v>397.7025112275374</v>
      </c>
      <c r="K79" s="2">
        <f>TREND(Calibration!$A$2:$A$4,Calibration!$C$2:$C$4,E79)</f>
        <v>667.80125635126558</v>
      </c>
      <c r="L79" s="2">
        <f>TREND(Calibration!$A$2:$A$4,Calibration!$D$2:$D$4,G79)</f>
        <v>580.12684698027067</v>
      </c>
    </row>
    <row r="80" spans="1:12" x14ac:dyDescent="0.25">
      <c r="A80">
        <v>390089</v>
      </c>
      <c r="B80">
        <v>14.164999959999999</v>
      </c>
      <c r="C80">
        <v>0.60860002000000002</v>
      </c>
      <c r="D80">
        <v>603.90100098000005</v>
      </c>
      <c r="E80">
        <v>1.6967999899999999</v>
      </c>
      <c r="F80">
        <v>9.9000003020963209E+37</v>
      </c>
      <c r="G80">
        <v>1.5305000499999999</v>
      </c>
      <c r="H80">
        <v>9.9000003020963209E+37</v>
      </c>
      <c r="J80" s="2">
        <f>TREND(Calibration!$A$2:$A$4,Calibration!$B$2:$B$4,C80)</f>
        <v>397.33192397590841</v>
      </c>
      <c r="K80" s="2">
        <f>TREND(Calibration!$A$2:$A$4,Calibration!$C$2:$C$4,E80)</f>
        <v>663.88829407004721</v>
      </c>
      <c r="L80" s="2">
        <f>TREND(Calibration!$A$2:$A$4,Calibration!$D$2:$D$4,G80)</f>
        <v>579.67202009823336</v>
      </c>
    </row>
    <row r="81" spans="1:12" x14ac:dyDescent="0.25">
      <c r="A81">
        <v>395089</v>
      </c>
      <c r="B81">
        <v>14.213000299999999</v>
      </c>
      <c r="C81">
        <v>0.58969998000000001</v>
      </c>
      <c r="D81">
        <v>1024</v>
      </c>
      <c r="E81">
        <v>1.69790006</v>
      </c>
      <c r="F81">
        <v>1246.0710449200001</v>
      </c>
      <c r="G81">
        <v>1.5336999899999999</v>
      </c>
      <c r="H81">
        <v>1341.1810302700001</v>
      </c>
      <c r="J81" s="2">
        <f>TREND(Calibration!$A$2:$A$4,Calibration!$B$2:$B$4,C81)</f>
        <v>385.65801171336847</v>
      </c>
      <c r="K81" s="2">
        <f>TREND(Calibration!$A$2:$A$4,Calibration!$C$2:$C$4,E81)</f>
        <v>664.33205755364418</v>
      </c>
      <c r="L81" s="2">
        <f>TREND(Calibration!$A$2:$A$4,Calibration!$D$2:$D$4,G81)</f>
        <v>580.99518818124284</v>
      </c>
    </row>
    <row r="82" spans="1:12" x14ac:dyDescent="0.25">
      <c r="A82">
        <v>400089</v>
      </c>
      <c r="B82">
        <v>14.32699966</v>
      </c>
      <c r="C82">
        <v>0.60479998999999995</v>
      </c>
      <c r="D82">
        <v>650.92901611000002</v>
      </c>
      <c r="E82">
        <v>1.6741000399999999</v>
      </c>
      <c r="F82">
        <v>9.9000003020963209E+37</v>
      </c>
      <c r="G82">
        <v>1.53639996</v>
      </c>
      <c r="H82">
        <v>9.9000003020963209E+37</v>
      </c>
      <c r="J82" s="2">
        <f>TREND(Calibration!$A$2:$A$4,Calibration!$B$2:$B$4,C82)</f>
        <v>394.98477461458327</v>
      </c>
      <c r="K82" s="2">
        <f>TREND(Calibration!$A$2:$A$4,Calibration!$C$2:$C$4,E82)</f>
        <v>654.73123234717707</v>
      </c>
      <c r="L82" s="2">
        <f>TREND(Calibration!$A$2:$A$4,Calibration!$D$2:$D$4,G82)</f>
        <v>582.1116197796739</v>
      </c>
    </row>
    <row r="83" spans="1:12" x14ac:dyDescent="0.25">
      <c r="A83">
        <v>405089</v>
      </c>
      <c r="B83">
        <v>14.43999958</v>
      </c>
      <c r="C83">
        <v>0.59509999000000002</v>
      </c>
      <c r="D83">
        <v>1308.2709960899999</v>
      </c>
      <c r="E83">
        <v>1.6881999999999999</v>
      </c>
      <c r="F83">
        <v>950.11999512</v>
      </c>
      <c r="G83">
        <v>1.5418000199999999</v>
      </c>
      <c r="H83">
        <v>9.9000003020963209E+37</v>
      </c>
      <c r="J83" s="2">
        <f>TREND(Calibration!$A$2:$A$4,Calibration!$B$2:$B$4,C83)</f>
        <v>388.9934143345713</v>
      </c>
      <c r="K83" s="2">
        <f>TREND(Calibration!$A$2:$A$4,Calibration!$C$2:$C$4,E83)</f>
        <v>660.41909527242581</v>
      </c>
      <c r="L83" s="2">
        <f>TREND(Calibration!$A$2:$A$4,Calibration!$D$2:$D$4,G83)</f>
        <v>584.34453259626923</v>
      </c>
    </row>
    <row r="84" spans="1:12" x14ac:dyDescent="0.25">
      <c r="A84">
        <v>410089</v>
      </c>
      <c r="B84">
        <v>14.444000239999999</v>
      </c>
      <c r="C84">
        <v>0.59509999000000002</v>
      </c>
      <c r="D84">
        <v>9.9000003020963209E+37</v>
      </c>
      <c r="E84">
        <v>1.7379000200000001</v>
      </c>
      <c r="F84">
        <v>430.36499022999999</v>
      </c>
      <c r="G84">
        <v>1.5450999700000001</v>
      </c>
      <c r="H84">
        <v>9.9000003020963209E+37</v>
      </c>
      <c r="J84" s="2">
        <f>TREND(Calibration!$A$2:$A$4,Calibration!$B$2:$B$4,C84)</f>
        <v>388.9934143345713</v>
      </c>
      <c r="K84" s="2">
        <f>TREND(Calibration!$A$2:$A$4,Calibration!$C$2:$C$4,E84)</f>
        <v>680.46786854143659</v>
      </c>
      <c r="L84" s="2">
        <f>TREND(Calibration!$A$2:$A$4,Calibration!$D$2:$D$4,G84)</f>
        <v>585.70905459215896</v>
      </c>
    </row>
    <row r="85" spans="1:12" x14ac:dyDescent="0.25">
      <c r="A85">
        <v>415088</v>
      </c>
      <c r="B85">
        <v>14.40499973</v>
      </c>
      <c r="C85">
        <v>0.60650002999999997</v>
      </c>
      <c r="D85">
        <v>947.09497069999998</v>
      </c>
      <c r="E85">
        <v>1.71570003</v>
      </c>
      <c r="F85">
        <v>400.98199462999997</v>
      </c>
      <c r="G85">
        <v>1.5428999699999999</v>
      </c>
      <c r="H85">
        <v>9.9000003020963209E+37</v>
      </c>
      <c r="J85" s="2">
        <f>TREND(Calibration!$A$2:$A$4,Calibration!$B$2:$B$4,C85)</f>
        <v>396.03483153524633</v>
      </c>
      <c r="K85" s="2">
        <f>TREND(Calibration!$A$2:$A$4,Calibration!$C$2:$C$4,E85)</f>
        <v>671.51248852178458</v>
      </c>
      <c r="L85" s="2">
        <f>TREND(Calibration!$A$2:$A$4,Calibration!$D$2:$D$4,G85)</f>
        <v>584.79935947830654</v>
      </c>
    </row>
    <row r="86" spans="1:12" x14ac:dyDescent="0.25">
      <c r="A86">
        <v>420089</v>
      </c>
      <c r="B86">
        <v>14.32699966</v>
      </c>
      <c r="C86">
        <v>0.61510003000000002</v>
      </c>
      <c r="D86">
        <v>769.16900635000002</v>
      </c>
      <c r="E86">
        <v>1.73140001</v>
      </c>
      <c r="F86">
        <v>573.89001465000001</v>
      </c>
      <c r="G86">
        <v>1.5348000500000001</v>
      </c>
      <c r="H86">
        <v>9.9000003020963209E+37</v>
      </c>
      <c r="J86" s="2">
        <f>TREND(Calibration!$A$2:$A$4,Calibration!$B$2:$B$4,C86)</f>
        <v>401.3467592061848</v>
      </c>
      <c r="K86" s="2">
        <f>TREND(Calibration!$A$2:$A$4,Calibration!$C$2:$C$4,E86)</f>
        <v>677.84579259989152</v>
      </c>
      <c r="L86" s="2">
        <f>TREND(Calibration!$A$2:$A$4,Calibration!$D$2:$D$4,G86)</f>
        <v>581.45006054803594</v>
      </c>
    </row>
    <row r="87" spans="1:12" x14ac:dyDescent="0.25">
      <c r="A87">
        <v>425089</v>
      </c>
      <c r="B87">
        <v>14.243000029999999</v>
      </c>
      <c r="C87">
        <v>0.61890000000000001</v>
      </c>
      <c r="D87">
        <v>307.50799561000002</v>
      </c>
      <c r="E87">
        <v>1.70809996</v>
      </c>
      <c r="F87">
        <v>882.20098876999998</v>
      </c>
      <c r="G87">
        <v>1.5359</v>
      </c>
      <c r="H87">
        <v>9.9000003020963209E+37</v>
      </c>
      <c r="J87" s="2">
        <f>TREND(Calibration!$A$2:$A$4,Calibration!$B$2:$B$4,C87)</f>
        <v>403.69387150754943</v>
      </c>
      <c r="K87" s="2">
        <f>TREND(Calibration!$A$2:$A$4,Calibration!$C$2:$C$4,E87)</f>
        <v>668.44665313059932</v>
      </c>
      <c r="L87" s="2">
        <f>TREND(Calibration!$A$2:$A$4,Calibration!$D$2:$D$4,G87)</f>
        <v>581.90488743007313</v>
      </c>
    </row>
    <row r="88" spans="1:12" x14ac:dyDescent="0.25">
      <c r="A88">
        <v>430089</v>
      </c>
      <c r="B88">
        <v>14.20699978</v>
      </c>
      <c r="C88">
        <v>0.61669998999999998</v>
      </c>
      <c r="D88">
        <v>266.88000488</v>
      </c>
      <c r="E88">
        <v>1.67680001</v>
      </c>
      <c r="F88">
        <v>9.9000003020963209E+37</v>
      </c>
      <c r="G88">
        <v>1.5391000500000001</v>
      </c>
      <c r="H88">
        <v>9.9000003020963209E+37</v>
      </c>
      <c r="J88" s="2">
        <f>TREND(Calibration!$A$2:$A$4,Calibration!$B$2:$B$4,C88)</f>
        <v>402.33500011274225</v>
      </c>
      <c r="K88" s="2">
        <f>TREND(Calibration!$A$2:$A$4,Calibration!$C$2:$C$4,E88)</f>
        <v>655.82038857615112</v>
      </c>
      <c r="L88" s="2">
        <f>TREND(Calibration!$A$2:$A$4,Calibration!$D$2:$D$4,G88)</f>
        <v>583.22810099783828</v>
      </c>
    </row>
    <row r="89" spans="1:12" x14ac:dyDescent="0.25">
      <c r="A89">
        <v>435089</v>
      </c>
      <c r="B89">
        <v>14.28800011</v>
      </c>
      <c r="C89">
        <v>0.60589999000000005</v>
      </c>
      <c r="D89">
        <v>892.30102538999995</v>
      </c>
      <c r="E89">
        <v>1.6784000400000001</v>
      </c>
      <c r="F89">
        <v>1094.5839843700001</v>
      </c>
      <c r="G89">
        <v>1.54449999</v>
      </c>
      <c r="H89">
        <v>9.9000003020963209E+37</v>
      </c>
      <c r="J89" s="2">
        <f>TREND(Calibration!$A$2:$A$4,Calibration!$B$2:$B$4,C89)</f>
        <v>395.66420722365683</v>
      </c>
      <c r="K89" s="2">
        <f>TREND(Calibration!$A$2:$A$4,Calibration!$C$2:$C$4,E89)</f>
        <v>656.46583376296621</v>
      </c>
      <c r="L89" s="2">
        <f>TREND(Calibration!$A$2:$A$4,Calibration!$D$2:$D$4,G89)</f>
        <v>585.4609641947003</v>
      </c>
    </row>
    <row r="90" spans="1:12" x14ac:dyDescent="0.25">
      <c r="A90">
        <v>440090</v>
      </c>
      <c r="B90">
        <v>14.3920002</v>
      </c>
      <c r="C90">
        <v>0.61019999000000003</v>
      </c>
      <c r="D90">
        <v>650.96899413999995</v>
      </c>
      <c r="E90">
        <v>1.81449997</v>
      </c>
      <c r="F90">
        <v>9.9000003020963209E+37</v>
      </c>
      <c r="G90">
        <v>1.5493999700000001</v>
      </c>
      <c r="H90">
        <v>1182.94494629</v>
      </c>
      <c r="J90" s="2">
        <f>TREND(Calibration!$A$2:$A$4,Calibration!$B$2:$B$4,C90)</f>
        <v>398.32017105912604</v>
      </c>
      <c r="K90" s="2">
        <f>TREND(Calibration!$A$2:$A$4,Calibration!$C$2:$C$4,E90)</f>
        <v>711.36795731338373</v>
      </c>
      <c r="L90" s="2">
        <f>TREND(Calibration!$A$2:$A$4,Calibration!$D$2:$D$4,G90)</f>
        <v>587.48709504196142</v>
      </c>
    </row>
    <row r="91" spans="1:12" x14ac:dyDescent="0.25">
      <c r="A91">
        <v>445089</v>
      </c>
      <c r="B91">
        <v>14.49600029</v>
      </c>
      <c r="C91">
        <v>0.61019999000000003</v>
      </c>
      <c r="D91">
        <v>932.94097899999997</v>
      </c>
      <c r="E91">
        <v>1.74650002</v>
      </c>
      <c r="F91">
        <v>1147.2309570299999</v>
      </c>
      <c r="G91">
        <v>1.5514999599999999</v>
      </c>
      <c r="H91">
        <v>9.9000003020963209E+37</v>
      </c>
      <c r="J91" s="2">
        <f>TREND(Calibration!$A$2:$A$4,Calibration!$B$2:$B$4,C91)</f>
        <v>398.32017105912604</v>
      </c>
      <c r="K91" s="2">
        <f>TREND(Calibration!$A$2:$A$4,Calibration!$C$2:$C$4,E91)</f>
        <v>683.93707137301465</v>
      </c>
      <c r="L91" s="2">
        <f>TREND(Calibration!$A$2:$A$4,Calibration!$D$2:$D$4,G91)</f>
        <v>588.35543624293359</v>
      </c>
    </row>
    <row r="92" spans="1:12" x14ac:dyDescent="0.25">
      <c r="A92">
        <v>450089</v>
      </c>
      <c r="B92">
        <v>14.57699966</v>
      </c>
      <c r="C92">
        <v>0.60589999000000005</v>
      </c>
      <c r="D92">
        <v>1295.8669433600001</v>
      </c>
      <c r="E92">
        <v>1.6773999900000001</v>
      </c>
      <c r="F92">
        <v>799.98101807</v>
      </c>
      <c r="G92">
        <v>1.5336999899999999</v>
      </c>
      <c r="H92">
        <v>9.9000003020963209E+37</v>
      </c>
      <c r="J92" s="2">
        <f>TREND(Calibration!$A$2:$A$4,Calibration!$B$2:$B$4,C92)</f>
        <v>395.66420722365683</v>
      </c>
      <c r="K92" s="2">
        <f>TREND(Calibration!$A$2:$A$4,Calibration!$C$2:$C$4,E92)</f>
        <v>656.06241791509183</v>
      </c>
      <c r="L92" s="2">
        <f>TREND(Calibration!$A$2:$A$4,Calibration!$D$2:$D$4,G92)</f>
        <v>580.99518818124284</v>
      </c>
    </row>
    <row r="93" spans="1:12" x14ac:dyDescent="0.25">
      <c r="A93">
        <v>455089</v>
      </c>
      <c r="B93">
        <v>14.53800011</v>
      </c>
      <c r="C93">
        <v>0.59619999000000001</v>
      </c>
      <c r="D93">
        <v>9.9000003020963209E+37</v>
      </c>
      <c r="E93">
        <v>1.76429999</v>
      </c>
      <c r="F93">
        <v>430.36199950999998</v>
      </c>
      <c r="G93">
        <v>1.5332000299999999</v>
      </c>
      <c r="H93">
        <v>9.9000003020963209E+37</v>
      </c>
      <c r="J93" s="2">
        <f>TREND(Calibration!$A$2:$A$4,Calibration!$B$2:$B$4,C93)</f>
        <v>389.67284694364486</v>
      </c>
      <c r="K93" s="2">
        <f>TREND(Calibration!$A$2:$A$4,Calibration!$C$2:$C$4,E93)</f>
        <v>691.11750234115505</v>
      </c>
      <c r="L93" s="2">
        <f>TREND(Calibration!$A$2:$A$4,Calibration!$D$2:$D$4,G93)</f>
        <v>580.78845583164207</v>
      </c>
    </row>
    <row r="94" spans="1:12" x14ac:dyDescent="0.25">
      <c r="A94">
        <v>460089</v>
      </c>
      <c r="B94">
        <v>14.45300007</v>
      </c>
      <c r="C94">
        <v>0.60540002999999998</v>
      </c>
      <c r="D94">
        <v>1180.60900879</v>
      </c>
      <c r="E94">
        <v>1.64170003</v>
      </c>
      <c r="F94">
        <v>244.99299622000001</v>
      </c>
      <c r="G94">
        <v>1.5359</v>
      </c>
      <c r="H94">
        <v>9.9000003020963209E+37</v>
      </c>
      <c r="J94" s="2">
        <f>TREND(Calibration!$A$2:$A$4,Calibration!$B$2:$B$4,C94)</f>
        <v>395.35539892617277</v>
      </c>
      <c r="K94" s="2">
        <f>TREND(Calibration!$A$2:$A$4,Calibration!$C$2:$C$4,E94)</f>
        <v>641.66120834308856</v>
      </c>
      <c r="L94" s="2">
        <f>TREND(Calibration!$A$2:$A$4,Calibration!$D$2:$D$4,G94)</f>
        <v>581.90488743007313</v>
      </c>
    </row>
    <row r="95" spans="1:12" x14ac:dyDescent="0.25">
      <c r="A95">
        <v>465089</v>
      </c>
      <c r="B95">
        <v>14.355999949999999</v>
      </c>
      <c r="C95">
        <v>0.61290001999999999</v>
      </c>
      <c r="D95">
        <v>633.09002685999997</v>
      </c>
      <c r="E95">
        <v>1.69790006</v>
      </c>
      <c r="F95">
        <v>567.58697510000002</v>
      </c>
      <c r="G95">
        <v>1.5369999400000001</v>
      </c>
      <c r="H95">
        <v>9.9000003020963209E+37</v>
      </c>
      <c r="J95" s="2">
        <f>TREND(Calibration!$A$2:$A$4,Calibration!$B$2:$B$4,C95)</f>
        <v>399.98788781137762</v>
      </c>
      <c r="K95" s="2">
        <f>TREND(Calibration!$A$2:$A$4,Calibration!$C$2:$C$4,E95)</f>
        <v>664.33205755364418</v>
      </c>
      <c r="L95" s="2">
        <f>TREND(Calibration!$A$2:$A$4,Calibration!$D$2:$D$4,G95)</f>
        <v>582.35971017713257</v>
      </c>
    </row>
    <row r="96" spans="1:12" x14ac:dyDescent="0.25">
      <c r="A96">
        <v>470089</v>
      </c>
      <c r="B96">
        <v>14.24600029</v>
      </c>
      <c r="C96">
        <v>0.61460000000000004</v>
      </c>
      <c r="D96">
        <v>715.66998291000004</v>
      </c>
      <c r="E96">
        <v>1.71570003</v>
      </c>
      <c r="F96">
        <v>1166.5720214800001</v>
      </c>
      <c r="G96">
        <v>1.5298999499999999</v>
      </c>
      <c r="H96">
        <v>9.9000003020963209E+37</v>
      </c>
      <c r="J96" s="2">
        <f>TREND(Calibration!$A$2:$A$4,Calibration!$B$2:$B$4,C96)</f>
        <v>401.03790767208022</v>
      </c>
      <c r="K96" s="2">
        <f>TREND(Calibration!$A$2:$A$4,Calibration!$C$2:$C$4,E96)</f>
        <v>671.51248852178458</v>
      </c>
      <c r="L96" s="2">
        <f>TREND(Calibration!$A$2:$A$4,Calibration!$D$2:$D$4,G96)</f>
        <v>579.42388008104115</v>
      </c>
    </row>
    <row r="97" spans="1:12" x14ac:dyDescent="0.25">
      <c r="A97">
        <v>475101</v>
      </c>
      <c r="B97">
        <v>14.161000250000001</v>
      </c>
      <c r="C97">
        <v>0.61129999000000002</v>
      </c>
      <c r="D97">
        <v>712.81896973000005</v>
      </c>
      <c r="E97">
        <v>1.72490001</v>
      </c>
      <c r="F97">
        <v>9.9000003020963209E+37</v>
      </c>
      <c r="G97">
        <v>1.53209996</v>
      </c>
      <c r="H97">
        <v>1224.5050048799999</v>
      </c>
      <c r="J97" s="2">
        <f>TREND(Calibration!$A$2:$A$4,Calibration!$B$2:$B$4,C97)</f>
        <v>398.99960366819954</v>
      </c>
      <c r="K97" s="2">
        <f>TREND(Calibration!$A$2:$A$4,Calibration!$C$2:$C$4,E97)</f>
        <v>675.22372069230346</v>
      </c>
      <c r="L97" s="2">
        <f>TREND(Calibration!$A$2:$A$4,Calibration!$D$2:$D$4,G97)</f>
        <v>580.33357932987144</v>
      </c>
    </row>
    <row r="98" spans="1:12" x14ac:dyDescent="0.25">
      <c r="A98">
        <v>480090</v>
      </c>
      <c r="B98">
        <v>14.16800022</v>
      </c>
      <c r="C98">
        <v>0.61290001999999999</v>
      </c>
      <c r="D98">
        <v>511.11099243000001</v>
      </c>
      <c r="E98">
        <v>1.68490005</v>
      </c>
      <c r="F98">
        <v>9.9000003020963209E+37</v>
      </c>
      <c r="G98">
        <v>1.5316000000000001</v>
      </c>
      <c r="H98">
        <v>9.9000003020963209E+37</v>
      </c>
      <c r="J98" s="2">
        <f>TREND(Calibration!$A$2:$A$4,Calibration!$B$2:$B$4,C98)</f>
        <v>399.98788781137762</v>
      </c>
      <c r="K98" s="2">
        <f>TREND(Calibration!$A$2:$A$4,Calibration!$C$2:$C$4,E98)</f>
        <v>659.08790970451116</v>
      </c>
      <c r="L98" s="2">
        <f>TREND(Calibration!$A$2:$A$4,Calibration!$D$2:$D$4,G98)</f>
        <v>580.12684698027067</v>
      </c>
    </row>
    <row r="99" spans="1:12" x14ac:dyDescent="0.25">
      <c r="A99">
        <v>485089</v>
      </c>
      <c r="B99">
        <v>14.29800034</v>
      </c>
      <c r="C99">
        <v>0.60860002000000002</v>
      </c>
      <c r="D99">
        <v>897.72601318</v>
      </c>
      <c r="E99">
        <v>1.6843999599999999</v>
      </c>
      <c r="F99">
        <v>9.9000003020963209E+37</v>
      </c>
      <c r="G99">
        <v>1.5379999900000001</v>
      </c>
      <c r="H99">
        <v>1357.0360107399999</v>
      </c>
      <c r="J99" s="2">
        <f>TREND(Calibration!$A$2:$A$4,Calibration!$B$2:$B$4,C99)</f>
        <v>397.33192397590841</v>
      </c>
      <c r="K99" s="2">
        <f>TREND(Calibration!$A$2:$A$4,Calibration!$C$2:$C$4,E99)</f>
        <v>658.88617555985479</v>
      </c>
      <c r="L99" s="2">
        <f>TREND(Calibration!$A$2:$A$4,Calibration!$D$2:$D$4,G99)</f>
        <v>582.77322863104541</v>
      </c>
    </row>
    <row r="100" spans="1:12" x14ac:dyDescent="0.25">
      <c r="A100">
        <v>490089</v>
      </c>
      <c r="B100">
        <v>14.45699978</v>
      </c>
      <c r="C100">
        <v>0.60049998999999998</v>
      </c>
      <c r="D100">
        <v>1263.7270507799999</v>
      </c>
      <c r="E100">
        <v>1.67250001</v>
      </c>
      <c r="F100">
        <v>1215.9040527300001</v>
      </c>
      <c r="G100">
        <v>1.5450999700000001</v>
      </c>
      <c r="H100">
        <v>9.9000003020963209E+37</v>
      </c>
      <c r="J100" s="2">
        <f>TREND(Calibration!$A$2:$A$4,Calibration!$B$2:$B$4,C100)</f>
        <v>392.32881077911406</v>
      </c>
      <c r="K100" s="2">
        <f>TREND(Calibration!$A$2:$A$4,Calibration!$C$2:$C$4,E100)</f>
        <v>654.08578716036197</v>
      </c>
      <c r="L100" s="2">
        <f>TREND(Calibration!$A$2:$A$4,Calibration!$D$2:$D$4,G100)</f>
        <v>585.70905459215896</v>
      </c>
    </row>
    <row r="101" spans="1:12" x14ac:dyDescent="0.25">
      <c r="A101">
        <v>495087</v>
      </c>
      <c r="B101">
        <v>14.557000159999999</v>
      </c>
      <c r="C101">
        <v>0.59399997999999998</v>
      </c>
      <c r="D101">
        <v>1237.9830322299999</v>
      </c>
      <c r="E101">
        <v>1.6741000399999999</v>
      </c>
      <c r="F101">
        <v>737.60601807</v>
      </c>
      <c r="G101">
        <v>1.54449999</v>
      </c>
      <c r="H101">
        <v>9.9000003020963209E+37</v>
      </c>
      <c r="J101" s="2">
        <f>TREND(Calibration!$A$2:$A$4,Calibration!$B$2:$B$4,C101)</f>
        <v>388.31397554883767</v>
      </c>
      <c r="K101" s="2">
        <f>TREND(Calibration!$A$2:$A$4,Calibration!$C$2:$C$4,E101)</f>
        <v>654.73123234717707</v>
      </c>
      <c r="L101" s="2">
        <f>TREND(Calibration!$A$2:$A$4,Calibration!$D$2:$D$4,G101)</f>
        <v>585.4609641947003</v>
      </c>
    </row>
    <row r="102" spans="1:12" x14ac:dyDescent="0.25">
      <c r="A102">
        <v>500094</v>
      </c>
      <c r="B102">
        <v>14.53800011</v>
      </c>
      <c r="C102">
        <v>0.6038</v>
      </c>
      <c r="D102">
        <v>881.55798340000001</v>
      </c>
      <c r="E102">
        <v>1.6297999599999999</v>
      </c>
      <c r="F102">
        <v>675.96099853999999</v>
      </c>
      <c r="G102">
        <v>1.5428999699999999</v>
      </c>
      <c r="H102">
        <v>9.9000003020963209E+37</v>
      </c>
      <c r="J102" s="2">
        <f>TREND(Calibration!$A$2:$A$4,Calibration!$B$2:$B$4,C102)</f>
        <v>394.36711478299469</v>
      </c>
      <c r="K102" s="2">
        <f>TREND(Calibration!$A$2:$A$4,Calibration!$C$2:$C$4,E102)</f>
        <v>636.86077153611427</v>
      </c>
      <c r="L102" s="2">
        <f>TREND(Calibration!$A$2:$A$4,Calibration!$D$2:$D$4,G102)</f>
        <v>584.79935947830654</v>
      </c>
    </row>
    <row r="103" spans="1:12" x14ac:dyDescent="0.25">
      <c r="A103">
        <v>505087</v>
      </c>
      <c r="B103">
        <v>14.42700005</v>
      </c>
      <c r="C103">
        <v>0.60110003000000001</v>
      </c>
      <c r="D103">
        <v>924.34301758000004</v>
      </c>
      <c r="E103">
        <v>1.6574000099999999</v>
      </c>
      <c r="F103">
        <v>945.91601562000005</v>
      </c>
      <c r="G103">
        <v>1.54340005</v>
      </c>
      <c r="H103">
        <v>1236.23498535</v>
      </c>
      <c r="J103" s="2">
        <f>TREND(Calibration!$A$2:$A$4,Calibration!$B$2:$B$4,C103)</f>
        <v>392.69943509070356</v>
      </c>
      <c r="K103" s="2">
        <f>TREND(Calibration!$A$2:$A$4,Calibration!$C$2:$C$4,E103)</f>
        <v>647.99451242119562</v>
      </c>
      <c r="L103" s="2">
        <f>TREND(Calibration!$A$2:$A$4,Calibration!$D$2:$D$4,G103)</f>
        <v>585.00614144764074</v>
      </c>
    </row>
    <row r="104" spans="1:12" x14ac:dyDescent="0.25">
      <c r="A104">
        <v>510088</v>
      </c>
      <c r="B104">
        <v>14.34300041</v>
      </c>
      <c r="C104">
        <v>0.60430002000000005</v>
      </c>
      <c r="D104">
        <v>708.87402343999997</v>
      </c>
      <c r="E104">
        <v>1.68710005</v>
      </c>
      <c r="F104">
        <v>9.9000003020963209E+37</v>
      </c>
      <c r="G104">
        <v>1.54340005</v>
      </c>
      <c r="H104">
        <v>9.9000003020963209E+37</v>
      </c>
      <c r="J104" s="2">
        <f>TREND(Calibration!$A$2:$A$4,Calibration!$B$2:$B$4,C104)</f>
        <v>394.6759601404392</v>
      </c>
      <c r="K104" s="2">
        <f>TREND(Calibration!$A$2:$A$4,Calibration!$C$2:$C$4,E104)</f>
        <v>659.9753801963102</v>
      </c>
      <c r="L104" s="2">
        <f>TREND(Calibration!$A$2:$A$4,Calibration!$D$2:$D$4,G104)</f>
        <v>585.00614144764074</v>
      </c>
    </row>
    <row r="105" spans="1:12" x14ac:dyDescent="0.25">
      <c r="A105">
        <v>515087</v>
      </c>
      <c r="B105">
        <v>14.248999599999999</v>
      </c>
      <c r="C105">
        <v>0.60809999999999997</v>
      </c>
      <c r="D105">
        <v>442.92401123000002</v>
      </c>
      <c r="E105">
        <v>1.67569995</v>
      </c>
      <c r="F105">
        <v>9.9000003020963209E+37</v>
      </c>
      <c r="G105">
        <v>1.5450999700000001</v>
      </c>
      <c r="H105">
        <v>9.9000003020963209E+37</v>
      </c>
      <c r="J105" s="2">
        <f>TREND(Calibration!$A$2:$A$4,Calibration!$B$2:$B$4,C105)</f>
        <v>397.0230786184639</v>
      </c>
      <c r="K105" s="2">
        <f>TREND(Calibration!$A$2:$A$4,Calibration!$C$2:$C$4,E105)</f>
        <v>655.37662912651081</v>
      </c>
      <c r="L105" s="2">
        <f>TREND(Calibration!$A$2:$A$4,Calibration!$D$2:$D$4,G105)</f>
        <v>585.70905459215896</v>
      </c>
    </row>
    <row r="106" spans="1:12" x14ac:dyDescent="0.25">
      <c r="A106">
        <v>520087</v>
      </c>
      <c r="B106">
        <v>14.20699978</v>
      </c>
      <c r="C106">
        <v>0.60919999999999996</v>
      </c>
      <c r="D106">
        <v>464.89498901000002</v>
      </c>
      <c r="E106">
        <v>1.67359996</v>
      </c>
      <c r="F106">
        <v>9.9000003020963209E+37</v>
      </c>
      <c r="G106">
        <v>1.5471999599999999</v>
      </c>
      <c r="H106">
        <v>1169.4770507799999</v>
      </c>
      <c r="J106" s="2">
        <f>TREND(Calibration!$A$2:$A$4,Calibration!$B$2:$B$4,C106)</f>
        <v>397.7025112275374</v>
      </c>
      <c r="K106" s="2">
        <f>TREND(Calibration!$A$2:$A$4,Calibration!$C$2:$C$4,E106)</f>
        <v>654.52950223647758</v>
      </c>
      <c r="L106" s="2">
        <f>TREND(Calibration!$A$2:$A$4,Calibration!$D$2:$D$4,G106)</f>
        <v>586.57739579313113</v>
      </c>
    </row>
    <row r="107" spans="1:12" x14ac:dyDescent="0.25">
      <c r="A107">
        <v>525108</v>
      </c>
      <c r="B107">
        <v>14.15799999</v>
      </c>
      <c r="C107">
        <v>0.59189999000000004</v>
      </c>
      <c r="D107">
        <v>1307.2089843700001</v>
      </c>
      <c r="E107">
        <v>1.65090001</v>
      </c>
      <c r="F107">
        <v>1066.81799316</v>
      </c>
      <c r="G107">
        <v>1.5471999599999999</v>
      </c>
      <c r="H107">
        <v>9.9000003020963209E+37</v>
      </c>
      <c r="J107" s="2">
        <f>TREND(Calibration!$A$2:$A$4,Calibration!$B$2:$B$4,C107)</f>
        <v>387.01688310817565</v>
      </c>
      <c r="K107" s="2">
        <f>TREND(Calibration!$A$2:$A$4,Calibration!$C$2:$C$4,E107)</f>
        <v>645.37244051360744</v>
      </c>
      <c r="L107" s="2">
        <f>TREND(Calibration!$A$2:$A$4,Calibration!$D$2:$D$4,G107)</f>
        <v>586.57739579313113</v>
      </c>
    </row>
    <row r="108" spans="1:12" x14ac:dyDescent="0.25">
      <c r="A108">
        <v>530088</v>
      </c>
      <c r="B108">
        <v>14.31099987</v>
      </c>
      <c r="C108">
        <v>0.59509999000000002</v>
      </c>
      <c r="D108">
        <v>295.76800537000003</v>
      </c>
      <c r="E108">
        <v>1.6621999700000001</v>
      </c>
      <c r="F108">
        <v>9.9000003020963209E+37</v>
      </c>
      <c r="G108">
        <v>1.5418000199999999</v>
      </c>
      <c r="H108">
        <v>1078.9219970700001</v>
      </c>
      <c r="J108" s="2">
        <f>TREND(Calibration!$A$2:$A$4,Calibration!$B$2:$B$4,C108)</f>
        <v>388.9934143345713</v>
      </c>
      <c r="K108" s="2">
        <f>TREND(Calibration!$A$2:$A$4,Calibration!$C$2:$C$4,E108)</f>
        <v>649.93079554020289</v>
      </c>
      <c r="L108" s="2">
        <f>TREND(Calibration!$A$2:$A$4,Calibration!$D$2:$D$4,G108)</f>
        <v>584.34453259626923</v>
      </c>
    </row>
    <row r="109" spans="1:12" x14ac:dyDescent="0.25">
      <c r="A109">
        <v>535087</v>
      </c>
      <c r="B109">
        <v>14.36900043</v>
      </c>
      <c r="C109">
        <v>0.58969998000000001</v>
      </c>
      <c r="D109">
        <v>1269.1970214800001</v>
      </c>
      <c r="E109">
        <v>1.72539997</v>
      </c>
      <c r="F109">
        <v>700.44598388999998</v>
      </c>
      <c r="G109">
        <v>1.5440000300000001</v>
      </c>
      <c r="H109">
        <v>9.9000003020963209E+37</v>
      </c>
      <c r="J109" s="2">
        <f>TREND(Calibration!$A$2:$A$4,Calibration!$B$2:$B$4,C109)</f>
        <v>385.65801171336847</v>
      </c>
      <c r="K109" s="2">
        <f>TREND(Calibration!$A$2:$A$4,Calibration!$C$2:$C$4,E109)</f>
        <v>675.42540239552159</v>
      </c>
      <c r="L109" s="2">
        <f>TREND(Calibration!$A$2:$A$4,Calibration!$D$2:$D$4,G109)</f>
        <v>585.25423184509953</v>
      </c>
    </row>
    <row r="110" spans="1:12" x14ac:dyDescent="0.25">
      <c r="A110">
        <v>540088</v>
      </c>
      <c r="B110">
        <v>14.42099953</v>
      </c>
      <c r="C110">
        <v>0.58590001000000003</v>
      </c>
      <c r="D110">
        <v>996.70800781000003</v>
      </c>
      <c r="E110">
        <v>1.79830003</v>
      </c>
      <c r="F110">
        <v>485.08099364999998</v>
      </c>
      <c r="G110">
        <v>1.54449999</v>
      </c>
      <c r="H110">
        <v>9.9000003020963209E+37</v>
      </c>
      <c r="J110" s="2">
        <f>TREND(Calibration!$A$2:$A$4,Calibration!$B$2:$B$4,C110)</f>
        <v>383.31089941200383</v>
      </c>
      <c r="K110" s="2">
        <f>TREND(Calibration!$A$2:$A$4,Calibration!$C$2:$C$4,E110)</f>
        <v>704.83297153205865</v>
      </c>
      <c r="L110" s="2">
        <f>TREND(Calibration!$A$2:$A$4,Calibration!$D$2:$D$4,G110)</f>
        <v>585.4609641947003</v>
      </c>
    </row>
    <row r="111" spans="1:12" x14ac:dyDescent="0.25">
      <c r="A111">
        <v>545087</v>
      </c>
      <c r="B111">
        <v>14.38700008</v>
      </c>
      <c r="C111">
        <v>0.58539998999999998</v>
      </c>
      <c r="D111">
        <v>853.83898925999995</v>
      </c>
      <c r="E111">
        <v>1.69410002</v>
      </c>
      <c r="F111">
        <v>444.36099243000001</v>
      </c>
      <c r="G111">
        <v>1.5493999700000001</v>
      </c>
      <c r="H111">
        <v>9.9000003020963209E+37</v>
      </c>
      <c r="J111" s="2">
        <f>TREND(Calibration!$A$2:$A$4,Calibration!$B$2:$B$4,C111)</f>
        <v>383.00205405455932</v>
      </c>
      <c r="K111" s="2">
        <f>TREND(Calibration!$A$2:$A$4,Calibration!$C$2:$C$4,E111)</f>
        <v>662.79913784107328</v>
      </c>
      <c r="L111" s="2">
        <f>TREND(Calibration!$A$2:$A$4,Calibration!$D$2:$D$4,G111)</f>
        <v>587.48709504196142</v>
      </c>
    </row>
    <row r="112" spans="1:12" x14ac:dyDescent="0.25">
      <c r="A112">
        <v>550097</v>
      </c>
      <c r="B112">
        <v>14.34500027</v>
      </c>
      <c r="C112">
        <v>0.59130000999999999</v>
      </c>
      <c r="D112">
        <v>530.14697265999996</v>
      </c>
      <c r="E112">
        <v>1.7287000400000001</v>
      </c>
      <c r="F112">
        <v>1084.57299805</v>
      </c>
      <c r="G112">
        <v>1.54340005</v>
      </c>
      <c r="H112">
        <v>9.9000003020963209E+37</v>
      </c>
      <c r="J112" s="2">
        <f>TREND(Calibration!$A$2:$A$4,Calibration!$B$2:$B$4,C112)</f>
        <v>386.64629585654654</v>
      </c>
      <c r="K112" s="2">
        <f>TREND(Calibration!$A$2:$A$4,Calibration!$C$2:$C$4,E112)</f>
        <v>676.75663637091759</v>
      </c>
      <c r="L112" s="2">
        <f>TREND(Calibration!$A$2:$A$4,Calibration!$D$2:$D$4,G112)</f>
        <v>585.00614144764074</v>
      </c>
    </row>
    <row r="113" spans="1:12" x14ac:dyDescent="0.25">
      <c r="A113">
        <v>555087</v>
      </c>
      <c r="B113">
        <v>14.23799992</v>
      </c>
      <c r="C113">
        <v>0.60320001999999995</v>
      </c>
      <c r="D113">
        <v>1039.5839843700001</v>
      </c>
      <c r="E113">
        <v>1.6568000300000001</v>
      </c>
      <c r="F113">
        <v>756.18902588000003</v>
      </c>
      <c r="G113">
        <v>1.5461000199999999</v>
      </c>
      <c r="H113">
        <v>9.9000003020963209E+37</v>
      </c>
      <c r="J113" s="2">
        <f>TREND(Calibration!$A$2:$A$4,Calibration!$B$2:$B$4,C113)</f>
        <v>393.99652753136564</v>
      </c>
      <c r="K113" s="2">
        <f>TREND(Calibration!$A$2:$A$4,Calibration!$C$2:$C$4,E113)</f>
        <v>647.75248308225491</v>
      </c>
      <c r="L113" s="2">
        <f>TREND(Calibration!$A$2:$A$4,Calibration!$D$2:$D$4,G113)</f>
        <v>586.12257304607169</v>
      </c>
    </row>
    <row r="114" spans="1:12" x14ac:dyDescent="0.25">
      <c r="A114">
        <v>560087</v>
      </c>
      <c r="B114">
        <v>14.16300011</v>
      </c>
      <c r="C114">
        <v>0.58490001999999996</v>
      </c>
      <c r="D114">
        <v>1220.04296875</v>
      </c>
      <c r="E114">
        <v>1.5424</v>
      </c>
      <c r="F114">
        <v>710.38098145000004</v>
      </c>
      <c r="G114">
        <v>1.54340005</v>
      </c>
      <c r="H114">
        <v>9.9000003020963209E+37</v>
      </c>
      <c r="J114" s="2">
        <f>TREND(Calibration!$A$2:$A$4,Calibration!$B$2:$B$4,C114)</f>
        <v>382.69323958041525</v>
      </c>
      <c r="K114" s="2">
        <f>TREND(Calibration!$A$2:$A$4,Calibration!$C$2:$C$4,E114)</f>
        <v>601.60400540683304</v>
      </c>
      <c r="L114" s="2">
        <f>TREND(Calibration!$A$2:$A$4,Calibration!$D$2:$D$4,G114)</f>
        <v>585.00614144764074</v>
      </c>
    </row>
    <row r="115" spans="1:12" x14ac:dyDescent="0.25">
      <c r="A115">
        <v>565089</v>
      </c>
      <c r="B115">
        <v>14.16800022</v>
      </c>
      <c r="C115">
        <v>0.59350002000000002</v>
      </c>
      <c r="D115">
        <v>741.34600829999999</v>
      </c>
      <c r="E115">
        <v>1.5915000399999999</v>
      </c>
      <c r="F115">
        <v>950.65301513999998</v>
      </c>
      <c r="G115">
        <v>1.5450999700000001</v>
      </c>
      <c r="H115">
        <v>1292.88903809</v>
      </c>
      <c r="J115" s="2">
        <f>TREND(Calibration!$A$2:$A$4,Calibration!$B$2:$B$4,C115)</f>
        <v>388.00516725135373</v>
      </c>
      <c r="K115" s="2">
        <f>TREND(Calibration!$A$2:$A$4,Calibration!$C$2:$C$4,E115)</f>
        <v>621.410749336903</v>
      </c>
      <c r="L115" s="2">
        <f>TREND(Calibration!$A$2:$A$4,Calibration!$D$2:$D$4,G115)</f>
        <v>585.70905459215896</v>
      </c>
    </row>
    <row r="116" spans="1:12" x14ac:dyDescent="0.25">
      <c r="A116">
        <v>570088</v>
      </c>
      <c r="B116">
        <v>14.20400047</v>
      </c>
      <c r="C116">
        <v>0.57840002000000001</v>
      </c>
      <c r="D116">
        <v>9.9000003020963209E+37</v>
      </c>
      <c r="E116">
        <v>1.6081999499999999</v>
      </c>
      <c r="F116">
        <v>383.11499022999999</v>
      </c>
      <c r="G116">
        <v>1.5440000300000001</v>
      </c>
      <c r="H116">
        <v>9.9000003020963209E+37</v>
      </c>
      <c r="J116" s="2">
        <f>TREND(Calibration!$A$2:$A$4,Calibration!$B$2:$B$4,C116)</f>
        <v>378.67841052679898</v>
      </c>
      <c r="K116" s="2">
        <f>TREND(Calibration!$A$2:$A$4,Calibration!$C$2:$C$4,E116)</f>
        <v>628.14742085540308</v>
      </c>
      <c r="L116" s="2">
        <f>TREND(Calibration!$A$2:$A$4,Calibration!$D$2:$D$4,G116)</f>
        <v>585.25423184509953</v>
      </c>
    </row>
    <row r="117" spans="1:12" x14ac:dyDescent="0.25">
      <c r="A117">
        <v>575100</v>
      </c>
      <c r="B117">
        <v>14.34200001</v>
      </c>
      <c r="C117">
        <v>0.58490001999999996</v>
      </c>
      <c r="D117">
        <v>733.50299071999996</v>
      </c>
      <c r="E117">
        <v>1.63849998</v>
      </c>
      <c r="F117">
        <v>902.49700928000004</v>
      </c>
      <c r="G117">
        <v>1.54449999</v>
      </c>
      <c r="H117">
        <v>1227.5260009799999</v>
      </c>
      <c r="J117" s="2">
        <f>TREND(Calibration!$A$2:$A$4,Calibration!$B$2:$B$4,C117)</f>
        <v>382.69323958041525</v>
      </c>
      <c r="K117" s="2">
        <f>TREND(Calibration!$A$2:$A$4,Calibration!$C$2:$C$4,E117)</f>
        <v>640.37032200341514</v>
      </c>
      <c r="L117" s="2">
        <f>TREND(Calibration!$A$2:$A$4,Calibration!$D$2:$D$4,G117)</f>
        <v>585.4609641947003</v>
      </c>
    </row>
    <row r="118" spans="1:12" x14ac:dyDescent="0.25">
      <c r="A118">
        <v>580089</v>
      </c>
      <c r="B118">
        <v>14.44499969</v>
      </c>
      <c r="C118">
        <v>0.59729999</v>
      </c>
      <c r="D118">
        <v>1191.4110107399999</v>
      </c>
      <c r="E118">
        <v>1.6309000300000001</v>
      </c>
      <c r="F118">
        <v>499.06500244</v>
      </c>
      <c r="G118">
        <v>1.5471999599999999</v>
      </c>
      <c r="H118">
        <v>9.9000003020963209E+37</v>
      </c>
      <c r="J118" s="2">
        <f>TREND(Calibration!$A$2:$A$4,Calibration!$B$2:$B$4,C118)</f>
        <v>390.35227955271836</v>
      </c>
      <c r="K118" s="2">
        <f>TREND(Calibration!$A$2:$A$4,Calibration!$C$2:$C$4,E118)</f>
        <v>637.30453501971135</v>
      </c>
      <c r="L118" s="2">
        <f>TREND(Calibration!$A$2:$A$4,Calibration!$D$2:$D$4,G118)</f>
        <v>586.57739579313113</v>
      </c>
    </row>
    <row r="119" spans="1:12" x14ac:dyDescent="0.25">
      <c r="A119">
        <v>585088</v>
      </c>
      <c r="B119">
        <v>14.4829998</v>
      </c>
      <c r="C119">
        <v>0.59890001999999998</v>
      </c>
      <c r="D119">
        <v>592.50500488</v>
      </c>
      <c r="E119">
        <v>1.6270999900000001</v>
      </c>
      <c r="F119">
        <v>1264.39099121</v>
      </c>
      <c r="G119">
        <v>1.5450999700000001</v>
      </c>
      <c r="H119">
        <v>1059.1130371100001</v>
      </c>
      <c r="J119" s="2">
        <f>TREND(Calibration!$A$2:$A$4,Calibration!$B$2:$B$4,C119)</f>
        <v>391.34056369589644</v>
      </c>
      <c r="K119" s="2">
        <f>TREND(Calibration!$A$2:$A$4,Calibration!$C$2:$C$4,E119)</f>
        <v>635.77161530714045</v>
      </c>
      <c r="L119" s="2">
        <f>TREND(Calibration!$A$2:$A$4,Calibration!$D$2:$D$4,G119)</f>
        <v>585.70905459215896</v>
      </c>
    </row>
    <row r="120" spans="1:12" x14ac:dyDescent="0.25">
      <c r="A120">
        <v>590087</v>
      </c>
      <c r="B120">
        <v>14.40999985</v>
      </c>
      <c r="C120">
        <v>0.60159998999999997</v>
      </c>
      <c r="D120">
        <v>808.88098145000004</v>
      </c>
      <c r="E120">
        <v>1.6720000500000001</v>
      </c>
      <c r="F120">
        <v>9.9000003020963209E+37</v>
      </c>
      <c r="G120">
        <v>1.5471999599999999</v>
      </c>
      <c r="H120">
        <v>9.9000003020963209E+37</v>
      </c>
      <c r="J120" s="2">
        <f>TREND(Calibration!$A$2:$A$4,Calibration!$B$2:$B$4,C120)</f>
        <v>393.00824338818757</v>
      </c>
      <c r="K120" s="2">
        <f>TREND(Calibration!$A$2:$A$4,Calibration!$C$2:$C$4,E120)</f>
        <v>653.88410545714385</v>
      </c>
      <c r="L120" s="2">
        <f>TREND(Calibration!$A$2:$A$4,Calibration!$D$2:$D$4,G120)</f>
        <v>586.57739579313113</v>
      </c>
    </row>
    <row r="121" spans="1:12" x14ac:dyDescent="0.25">
      <c r="A121">
        <v>595088</v>
      </c>
      <c r="B121">
        <v>14.291000370000001</v>
      </c>
      <c r="C121">
        <v>0.58490001999999996</v>
      </c>
      <c r="D121">
        <v>9.9000003020963209E+37</v>
      </c>
      <c r="E121">
        <v>1.70809996</v>
      </c>
      <c r="F121">
        <v>1059.77404785</v>
      </c>
      <c r="G121">
        <v>1.55050004</v>
      </c>
      <c r="H121">
        <v>9.9000003020963209E+37</v>
      </c>
      <c r="J121" s="2">
        <f>TREND(Calibration!$A$2:$A$4,Calibration!$B$2:$B$4,C121)</f>
        <v>382.69323958041525</v>
      </c>
      <c r="K121" s="2">
        <f>TREND(Calibration!$A$2:$A$4,Calibration!$C$2:$C$4,E121)</f>
        <v>668.44665313059932</v>
      </c>
      <c r="L121" s="2">
        <f>TREND(Calibration!$A$2:$A$4,Calibration!$D$2:$D$4,G121)</f>
        <v>587.94197154373217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14.2329998</v>
      </c>
      <c r="C2">
        <v>0.59299999000000003</v>
      </c>
      <c r="D2">
        <v>464.15200806000001</v>
      </c>
      <c r="E2">
        <v>1.6525000299999999</v>
      </c>
      <c r="F2">
        <v>9.9000003020963209E+37</v>
      </c>
      <c r="G2">
        <v>1.5514999599999999</v>
      </c>
      <c r="H2">
        <v>9.9000003020963209E+37</v>
      </c>
      <c r="J2" s="2">
        <f>TREND(Calibration!$A$2:$A$4,Calibration!$B$2:$B$4,C2)</f>
        <v>387.69631571724915</v>
      </c>
      <c r="K2" s="2">
        <f>TREND(Calibration!$A$2:$A$4,Calibration!$C$2:$C$4,E2)</f>
        <v>646.01788166646577</v>
      </c>
      <c r="L2" s="2">
        <f>TREND(Calibration!$A$2:$A$4,Calibration!$D$2:$D$4,G2)</f>
        <v>588.35543624293359</v>
      </c>
      <c r="N2" s="2">
        <f>AVERAGE(J2:J121)</f>
        <v>389.3367428013965</v>
      </c>
    </row>
    <row r="3" spans="1:14" x14ac:dyDescent="0.25">
      <c r="A3">
        <v>5074</v>
      </c>
      <c r="B3">
        <v>14.11299992</v>
      </c>
      <c r="C3">
        <v>0.59079999000000005</v>
      </c>
      <c r="D3">
        <v>9.9000003020963209E+37</v>
      </c>
      <c r="E3">
        <v>1.64769995</v>
      </c>
      <c r="F3">
        <v>551.10302734000004</v>
      </c>
      <c r="G3">
        <v>1.5471999599999999</v>
      </c>
      <c r="H3">
        <v>9.9000003020963209E+37</v>
      </c>
      <c r="J3" s="2">
        <f>TREND(Calibration!$A$2:$A$4,Calibration!$B$2:$B$4,C3)</f>
        <v>386.33745049910209</v>
      </c>
      <c r="K3" s="2">
        <f>TREND(Calibration!$A$2:$A$4,Calibration!$C$2:$C$4,E3)</f>
        <v>644.08155013997725</v>
      </c>
      <c r="L3" s="2">
        <f>TREND(Calibration!$A$2:$A$4,Calibration!$D$2:$D$4,G3)</f>
        <v>586.57739579313113</v>
      </c>
    </row>
    <row r="4" spans="1:14" x14ac:dyDescent="0.25">
      <c r="A4">
        <v>10075</v>
      </c>
      <c r="B4">
        <v>14.12899971</v>
      </c>
      <c r="C4">
        <v>0.59619999000000001</v>
      </c>
      <c r="D4">
        <v>649.74597168000003</v>
      </c>
      <c r="E4">
        <v>1.69630003</v>
      </c>
      <c r="F4">
        <v>903.82598876999998</v>
      </c>
      <c r="G4">
        <v>1.5440000300000001</v>
      </c>
      <c r="H4">
        <v>9.9000003020963209E+37</v>
      </c>
      <c r="J4" s="2">
        <f>TREND(Calibration!$A$2:$A$4,Calibration!$B$2:$B$4,C4)</f>
        <v>389.67284694364486</v>
      </c>
      <c r="K4" s="2">
        <f>TREND(Calibration!$A$2:$A$4,Calibration!$C$2:$C$4,E4)</f>
        <v>663.68661236682908</v>
      </c>
      <c r="L4" s="2">
        <f>TREND(Calibration!$A$2:$A$4,Calibration!$D$2:$D$4,G4)</f>
        <v>585.25423184509953</v>
      </c>
    </row>
    <row r="5" spans="1:14" x14ac:dyDescent="0.25">
      <c r="A5">
        <v>15078</v>
      </c>
      <c r="B5">
        <v>14.23799992</v>
      </c>
      <c r="C5">
        <v>0.59780001999999999</v>
      </c>
      <c r="D5">
        <v>643.31701659999999</v>
      </c>
      <c r="E5">
        <v>1.5493999700000001</v>
      </c>
      <c r="F5">
        <v>969.23699951000003</v>
      </c>
      <c r="G5">
        <v>1.5514999599999999</v>
      </c>
      <c r="H5">
        <v>9.9000003020963209E+37</v>
      </c>
      <c r="J5" s="2">
        <f>TREND(Calibration!$A$2:$A$4,Calibration!$B$2:$B$4,C5)</f>
        <v>390.66113108682293</v>
      </c>
      <c r="K5" s="2">
        <f>TREND(Calibration!$A$2:$A$4,Calibration!$C$2:$C$4,E5)</f>
        <v>604.42776305159612</v>
      </c>
      <c r="L5" s="2">
        <f>TREND(Calibration!$A$2:$A$4,Calibration!$D$2:$D$4,G5)</f>
        <v>588.35543624293359</v>
      </c>
    </row>
    <row r="6" spans="1:14" x14ac:dyDescent="0.25">
      <c r="A6">
        <v>20076</v>
      </c>
      <c r="B6">
        <v>14.428000450000001</v>
      </c>
      <c r="C6">
        <v>0.58920002000000005</v>
      </c>
      <c r="D6">
        <v>615.20397949000005</v>
      </c>
      <c r="E6">
        <v>1.5964000199999999</v>
      </c>
      <c r="F6">
        <v>1081.2280273399999</v>
      </c>
      <c r="G6">
        <v>1.5493999700000001</v>
      </c>
      <c r="H6">
        <v>1327.01794434</v>
      </c>
      <c r="J6" s="2">
        <f>TREND(Calibration!$A$2:$A$4,Calibration!$B$2:$B$4,C6)</f>
        <v>385.34920341588452</v>
      </c>
      <c r="K6" s="2">
        <f>TREND(Calibration!$A$2:$A$4,Calibration!$C$2:$C$4,E6)</f>
        <v>623.38738009163274</v>
      </c>
      <c r="L6" s="2">
        <f>TREND(Calibration!$A$2:$A$4,Calibration!$D$2:$D$4,G6)</f>
        <v>587.48709504196142</v>
      </c>
    </row>
    <row r="7" spans="1:14" x14ac:dyDescent="0.25">
      <c r="A7">
        <v>25076</v>
      </c>
      <c r="B7">
        <v>14.59500027</v>
      </c>
      <c r="C7">
        <v>0.59350002000000002</v>
      </c>
      <c r="D7">
        <v>739.97900390999996</v>
      </c>
      <c r="E7">
        <v>1.5596000000000001</v>
      </c>
      <c r="F7">
        <v>932.78601074000005</v>
      </c>
      <c r="G7">
        <v>1.54879999</v>
      </c>
      <c r="H7">
        <v>9.9000003020963209E+37</v>
      </c>
      <c r="J7" s="2">
        <f>TREND(Calibration!$A$2:$A$4,Calibration!$B$2:$B$4,C7)</f>
        <v>388.00516725135373</v>
      </c>
      <c r="K7" s="2">
        <f>TREND(Calibration!$A$2:$A$4,Calibration!$C$2:$C$4,E7)</f>
        <v>608.54241106998938</v>
      </c>
      <c r="L7" s="2">
        <f>TREND(Calibration!$A$2:$A$4,Calibration!$D$2:$D$4,G7)</f>
        <v>587.23900464450276</v>
      </c>
    </row>
    <row r="8" spans="1:14" x14ac:dyDescent="0.25">
      <c r="A8">
        <v>30080</v>
      </c>
      <c r="B8">
        <v>14.54800034</v>
      </c>
      <c r="C8">
        <v>0.59189999000000004</v>
      </c>
      <c r="D8">
        <v>1241.01794434</v>
      </c>
      <c r="E8">
        <v>1.48029995</v>
      </c>
      <c r="F8">
        <v>817.94897461000005</v>
      </c>
      <c r="G8">
        <v>1.54879999</v>
      </c>
      <c r="H8">
        <v>9.9000003020963209E+37</v>
      </c>
      <c r="J8" s="2">
        <f>TREND(Calibration!$A$2:$A$4,Calibration!$B$2:$B$4,C8)</f>
        <v>387.01688310817565</v>
      </c>
      <c r="K8" s="2">
        <f>TREND(Calibration!$A$2:$A$4,Calibration!$C$2:$C$4,E8)</f>
        <v>576.55311362762995</v>
      </c>
      <c r="L8" s="2">
        <f>TREND(Calibration!$A$2:$A$4,Calibration!$D$2:$D$4,G8)</f>
        <v>587.23900464450276</v>
      </c>
    </row>
    <row r="9" spans="1:14" x14ac:dyDescent="0.25">
      <c r="A9">
        <v>35080</v>
      </c>
      <c r="B9">
        <v>14.49600029</v>
      </c>
      <c r="C9">
        <v>0.59509999000000002</v>
      </c>
      <c r="D9">
        <v>750.42797852000001</v>
      </c>
      <c r="E9">
        <v>1.4694999500000001</v>
      </c>
      <c r="F9">
        <v>769.42602538999995</v>
      </c>
      <c r="G9">
        <v>1.5461000199999999</v>
      </c>
      <c r="H9">
        <v>1168.09997559</v>
      </c>
      <c r="J9" s="2">
        <f>TREND(Calibration!$A$2:$A$4,Calibration!$B$2:$B$4,C9)</f>
        <v>388.9934143345713</v>
      </c>
      <c r="K9" s="2">
        <f>TREND(Calibration!$A$2:$A$4,Calibration!$C$2:$C$4,E9)</f>
        <v>572.19644030425275</v>
      </c>
      <c r="L9" s="2">
        <f>TREND(Calibration!$A$2:$A$4,Calibration!$D$2:$D$4,G9)</f>
        <v>586.12257304607169</v>
      </c>
    </row>
    <row r="10" spans="1:14" x14ac:dyDescent="0.25">
      <c r="A10">
        <v>40081</v>
      </c>
      <c r="B10">
        <v>14.35499954</v>
      </c>
      <c r="C10">
        <v>0.59570003000000005</v>
      </c>
      <c r="D10">
        <v>937.68597411999997</v>
      </c>
      <c r="E10">
        <v>1.5245000099999999</v>
      </c>
      <c r="F10">
        <v>753.55902100000003</v>
      </c>
      <c r="G10">
        <v>1.54449999</v>
      </c>
      <c r="H10">
        <v>9.9000003020963209E+37</v>
      </c>
      <c r="J10" s="2">
        <f>TREND(Calibration!$A$2:$A$4,Calibration!$B$2:$B$4,C10)</f>
        <v>389.36403864616085</v>
      </c>
      <c r="K10" s="2">
        <f>TREND(Calibration!$A$2:$A$4,Calibration!$C$2:$C$4,E10)</f>
        <v>594.38322680297006</v>
      </c>
      <c r="L10" s="2">
        <f>TREND(Calibration!$A$2:$A$4,Calibration!$D$2:$D$4,G10)</f>
        <v>585.4609641947003</v>
      </c>
    </row>
    <row r="11" spans="1:14" x14ac:dyDescent="0.25">
      <c r="A11">
        <v>45082</v>
      </c>
      <c r="B11">
        <v>14.22000027</v>
      </c>
      <c r="C11">
        <v>0.58590001000000003</v>
      </c>
      <c r="D11">
        <v>9.9000003020963209E+37</v>
      </c>
      <c r="E11">
        <v>1.5585999500000001</v>
      </c>
      <c r="F11">
        <v>637.52899170000001</v>
      </c>
      <c r="G11">
        <v>1.5461000199999999</v>
      </c>
      <c r="H11">
        <v>9.9000003020963209E+37</v>
      </c>
      <c r="J11" s="2">
        <f>TREND(Calibration!$A$2:$A$4,Calibration!$B$2:$B$4,C11)</f>
        <v>383.31089941200383</v>
      </c>
      <c r="K11" s="2">
        <f>TREND(Calibration!$A$2:$A$4,Calibration!$C$2:$C$4,E11)</f>
        <v>608.138995222115</v>
      </c>
      <c r="L11" s="2">
        <f>TREND(Calibration!$A$2:$A$4,Calibration!$D$2:$D$4,G11)</f>
        <v>586.12257304607169</v>
      </c>
    </row>
    <row r="12" spans="1:14" x14ac:dyDescent="0.25">
      <c r="A12">
        <v>50088</v>
      </c>
      <c r="B12">
        <v>14.15499973</v>
      </c>
      <c r="C12">
        <v>0.59079999000000005</v>
      </c>
      <c r="D12">
        <v>546.61999512</v>
      </c>
      <c r="E12">
        <v>1.5305000499999999</v>
      </c>
      <c r="F12">
        <v>966.46398925999995</v>
      </c>
      <c r="G12">
        <v>1.55050004</v>
      </c>
      <c r="H12">
        <v>9.9000003020963209E+37</v>
      </c>
      <c r="J12" s="2">
        <f>TREND(Calibration!$A$2:$A$4,Calibration!$B$2:$B$4,C12)</f>
        <v>386.33745049910209</v>
      </c>
      <c r="K12" s="2">
        <f>TREND(Calibration!$A$2:$A$4,Calibration!$C$2:$C$4,E12)</f>
        <v>596.80361700734011</v>
      </c>
      <c r="L12" s="2">
        <f>TREND(Calibration!$A$2:$A$4,Calibration!$D$2:$D$4,G12)</f>
        <v>587.94197154373217</v>
      </c>
    </row>
    <row r="13" spans="1:14" x14ac:dyDescent="0.25">
      <c r="A13">
        <v>55082</v>
      </c>
      <c r="B13">
        <v>14.149000170000001</v>
      </c>
      <c r="C13">
        <v>0.58160000999999995</v>
      </c>
      <c r="D13">
        <v>601.16900635000002</v>
      </c>
      <c r="E13">
        <v>1.5596000000000001</v>
      </c>
      <c r="F13">
        <v>855.31402588000003</v>
      </c>
      <c r="G13">
        <v>1.55209994</v>
      </c>
      <c r="H13">
        <v>9.9000003020963209E+37</v>
      </c>
      <c r="J13" s="2">
        <f>TREND(Calibration!$A$2:$A$4,Calibration!$B$2:$B$4,C13)</f>
        <v>380.65493557653457</v>
      </c>
      <c r="K13" s="2">
        <f>TREND(Calibration!$A$2:$A$4,Calibration!$C$2:$C$4,E13)</f>
        <v>608.54241106998938</v>
      </c>
      <c r="L13" s="2">
        <f>TREND(Calibration!$A$2:$A$4,Calibration!$D$2:$D$4,G13)</f>
        <v>588.60352664039237</v>
      </c>
    </row>
    <row r="14" spans="1:14" x14ac:dyDescent="0.25">
      <c r="A14">
        <v>60088</v>
      </c>
      <c r="B14">
        <v>14.22000027</v>
      </c>
      <c r="C14">
        <v>0.59299999000000003</v>
      </c>
      <c r="D14">
        <v>154.01100159000001</v>
      </c>
      <c r="E14">
        <v>1.5379999900000001</v>
      </c>
      <c r="F14">
        <v>9.9000003020963209E+37</v>
      </c>
      <c r="G14">
        <v>1.5493999700000001</v>
      </c>
      <c r="H14">
        <v>9.9000003020963209E+37</v>
      </c>
      <c r="J14" s="2">
        <f>TREND(Calibration!$A$2:$A$4,Calibration!$B$2:$B$4,C14)</f>
        <v>387.69631571724915</v>
      </c>
      <c r="K14" s="2">
        <f>TREND(Calibration!$A$2:$A$4,Calibration!$C$2:$C$4,E14)</f>
        <v>599.8290603892782</v>
      </c>
      <c r="L14" s="2">
        <f>TREND(Calibration!$A$2:$A$4,Calibration!$D$2:$D$4,G14)</f>
        <v>587.48709504196142</v>
      </c>
    </row>
    <row r="15" spans="1:14" x14ac:dyDescent="0.25">
      <c r="A15">
        <v>65083</v>
      </c>
      <c r="B15">
        <v>14.295000079999999</v>
      </c>
      <c r="C15">
        <v>0.58810001999999995</v>
      </c>
      <c r="D15">
        <v>1049.7170410199999</v>
      </c>
      <c r="E15">
        <v>1.51479995</v>
      </c>
      <c r="F15">
        <v>1054.8079834</v>
      </c>
      <c r="G15">
        <v>1.55050004</v>
      </c>
      <c r="H15">
        <v>9.9000003020963209E+37</v>
      </c>
      <c r="J15" s="2">
        <f>TREND(Calibration!$A$2:$A$4,Calibration!$B$2:$B$4,C15)</f>
        <v>384.6697708068109</v>
      </c>
      <c r="K15" s="2">
        <f>TREND(Calibration!$A$2:$A$4,Calibration!$C$2:$C$4,E15)</f>
        <v>590.47026452175169</v>
      </c>
      <c r="L15" s="2">
        <f>TREND(Calibration!$A$2:$A$4,Calibration!$D$2:$D$4,G15)</f>
        <v>587.94197154373217</v>
      </c>
    </row>
    <row r="16" spans="1:14" x14ac:dyDescent="0.25">
      <c r="A16">
        <v>70083</v>
      </c>
      <c r="B16">
        <v>14.36900043</v>
      </c>
      <c r="C16">
        <v>0.57569999000000005</v>
      </c>
      <c r="D16">
        <v>1131.5860595700001</v>
      </c>
      <c r="E16">
        <v>1.59739995</v>
      </c>
      <c r="F16">
        <v>841.99597168000003</v>
      </c>
      <c r="G16">
        <v>1.54340005</v>
      </c>
      <c r="H16">
        <v>9.9000003020963209E+37</v>
      </c>
      <c r="J16" s="2">
        <f>TREND(Calibration!$A$2:$A$4,Calibration!$B$2:$B$4,C16)</f>
        <v>377.01069377454741</v>
      </c>
      <c r="K16" s="2">
        <f>TREND(Calibration!$A$2:$A$4,Calibration!$C$2:$C$4,E16)</f>
        <v>623.79074753202588</v>
      </c>
      <c r="L16" s="2">
        <f>TREND(Calibration!$A$2:$A$4,Calibration!$D$2:$D$4,G16)</f>
        <v>585.00614144764074</v>
      </c>
    </row>
    <row r="17" spans="1:12" x14ac:dyDescent="0.25">
      <c r="A17">
        <v>75084</v>
      </c>
      <c r="B17">
        <v>14.37300014</v>
      </c>
      <c r="C17">
        <v>0.57300001</v>
      </c>
      <c r="D17">
        <v>633.06402588000003</v>
      </c>
      <c r="E17">
        <v>1.64279997</v>
      </c>
      <c r="F17">
        <v>782.17797852000001</v>
      </c>
      <c r="G17">
        <v>1.5391000500000001</v>
      </c>
      <c r="H17">
        <v>1225.95800781</v>
      </c>
      <c r="J17" s="2">
        <f>TREND(Calibration!$A$2:$A$4,Calibration!$B$2:$B$4,C17)</f>
        <v>375.34300790559615</v>
      </c>
      <c r="K17" s="2">
        <f>TREND(Calibration!$A$2:$A$4,Calibration!$C$2:$C$4,E17)</f>
        <v>642.1049193852474</v>
      </c>
      <c r="L17" s="2">
        <f>TREND(Calibration!$A$2:$A$4,Calibration!$D$2:$D$4,G17)</f>
        <v>583.22810099783828</v>
      </c>
    </row>
    <row r="18" spans="1:12" x14ac:dyDescent="0.25">
      <c r="A18">
        <v>80084</v>
      </c>
      <c r="B18">
        <v>14.329999920000001</v>
      </c>
      <c r="C18">
        <v>0.57840002000000001</v>
      </c>
      <c r="D18">
        <v>1030.9930419899999</v>
      </c>
      <c r="E18">
        <v>1.65090001</v>
      </c>
      <c r="F18">
        <v>614.85198975000003</v>
      </c>
      <c r="G18">
        <v>1.5385999699999999</v>
      </c>
      <c r="H18">
        <v>9.9000003020963209E+37</v>
      </c>
      <c r="J18" s="2">
        <f>TREND(Calibration!$A$2:$A$4,Calibration!$B$2:$B$4,C18)</f>
        <v>378.67841052679898</v>
      </c>
      <c r="K18" s="2">
        <f>TREND(Calibration!$A$2:$A$4,Calibration!$C$2:$C$4,E18)</f>
        <v>645.37244051360744</v>
      </c>
      <c r="L18" s="2">
        <f>TREND(Calibration!$A$2:$A$4,Calibration!$D$2:$D$4,G18)</f>
        <v>583.02131902850408</v>
      </c>
    </row>
    <row r="19" spans="1:12" x14ac:dyDescent="0.25">
      <c r="A19">
        <v>85084</v>
      </c>
      <c r="B19">
        <v>14.23700047</v>
      </c>
      <c r="C19">
        <v>0.58219999</v>
      </c>
      <c r="D19">
        <v>1268.6970214800001</v>
      </c>
      <c r="E19">
        <v>1.57579994</v>
      </c>
      <c r="F19">
        <v>250.32200623</v>
      </c>
      <c r="G19">
        <v>1.5532000100000001</v>
      </c>
      <c r="H19">
        <v>9.9000003020963209E+37</v>
      </c>
      <c r="J19" s="2">
        <f>TREND(Calibration!$A$2:$A$4,Calibration!$B$2:$B$4,C19)</f>
        <v>381.02552282816362</v>
      </c>
      <c r="K19" s="2">
        <f>TREND(Calibration!$A$2:$A$4,Calibration!$C$2:$C$4,E19)</f>
        <v>615.07739685131457</v>
      </c>
      <c r="L19" s="2">
        <f>TREND(Calibration!$A$2:$A$4,Calibration!$D$2:$D$4,G19)</f>
        <v>589.05840314216312</v>
      </c>
    </row>
    <row r="20" spans="1:12" x14ac:dyDescent="0.25">
      <c r="A20">
        <v>90085</v>
      </c>
      <c r="B20">
        <v>14.14099979</v>
      </c>
      <c r="C20">
        <v>0.59240000999999998</v>
      </c>
      <c r="D20">
        <v>708.76000977000001</v>
      </c>
      <c r="E20">
        <v>1.5709999800000001</v>
      </c>
      <c r="F20">
        <v>637.54400635000002</v>
      </c>
      <c r="G20">
        <v>1.5509999999999999</v>
      </c>
      <c r="H20">
        <v>9.9000003020963209E+37</v>
      </c>
      <c r="J20" s="2">
        <f>TREND(Calibration!$A$2:$A$4,Calibration!$B$2:$B$4,C20)</f>
        <v>387.3257284656201</v>
      </c>
      <c r="K20" s="2">
        <f>TREND(Calibration!$A$2:$A$4,Calibration!$C$2:$C$4,E20)</f>
        <v>613.14111373230742</v>
      </c>
      <c r="L20" s="2">
        <f>TREND(Calibration!$A$2:$A$4,Calibration!$D$2:$D$4,G20)</f>
        <v>588.14870389333294</v>
      </c>
    </row>
    <row r="21" spans="1:12" x14ac:dyDescent="0.25">
      <c r="A21">
        <v>95084</v>
      </c>
      <c r="B21">
        <v>14.067999840000001</v>
      </c>
      <c r="C21">
        <v>0.58700001000000002</v>
      </c>
      <c r="D21">
        <v>949.83300781000003</v>
      </c>
      <c r="E21">
        <v>1.52509999</v>
      </c>
      <c r="F21">
        <v>773.30102538999995</v>
      </c>
      <c r="G21">
        <v>1.54130006</v>
      </c>
      <c r="H21">
        <v>9.9000003020963209E+37</v>
      </c>
      <c r="J21" s="2">
        <f>TREND(Calibration!$A$2:$A$4,Calibration!$B$2:$B$4,C21)</f>
        <v>383.99033202107739</v>
      </c>
      <c r="K21" s="2">
        <f>TREND(Calibration!$A$2:$A$4,Calibration!$C$2:$C$4,E21)</f>
        <v>594.62525614191088</v>
      </c>
      <c r="L21" s="2">
        <f>TREND(Calibration!$A$2:$A$4,Calibration!$D$2:$D$4,G21)</f>
        <v>584.13780024666846</v>
      </c>
    </row>
    <row r="22" spans="1:12" x14ac:dyDescent="0.25">
      <c r="A22">
        <v>100085</v>
      </c>
      <c r="B22">
        <v>14.04399967</v>
      </c>
      <c r="C22">
        <v>0.58969998000000001</v>
      </c>
      <c r="D22">
        <v>675.31201171999999</v>
      </c>
      <c r="E22">
        <v>1.4861999800000001</v>
      </c>
      <c r="F22">
        <v>1072.48596191</v>
      </c>
      <c r="G22">
        <v>1.5397000300000001</v>
      </c>
      <c r="H22">
        <v>9.9000003020963209E+37</v>
      </c>
      <c r="J22" s="2">
        <f>TREND(Calibration!$A$2:$A$4,Calibration!$B$2:$B$4,C22)</f>
        <v>385.65801171336847</v>
      </c>
      <c r="K22" s="2">
        <f>TREND(Calibration!$A$2:$A$4,Calibration!$C$2:$C$4,E22)</f>
        <v>578.93316023023419</v>
      </c>
      <c r="L22" s="2">
        <f>TREND(Calibration!$A$2:$A$4,Calibration!$D$2:$D$4,G22)</f>
        <v>583.47619139529706</v>
      </c>
    </row>
    <row r="23" spans="1:12" x14ac:dyDescent="0.25">
      <c r="A23">
        <v>105085</v>
      </c>
      <c r="B23">
        <v>14.178000450000001</v>
      </c>
      <c r="C23">
        <v>0.60049998999999998</v>
      </c>
      <c r="D23">
        <v>496</v>
      </c>
      <c r="E23">
        <v>1.5877000100000001</v>
      </c>
      <c r="F23">
        <v>9.9000003020963209E+37</v>
      </c>
      <c r="G23">
        <v>1.5397000300000001</v>
      </c>
      <c r="H23">
        <v>9.9000003020963209E+37</v>
      </c>
      <c r="J23" s="2">
        <f>TREND(Calibration!$A$2:$A$4,Calibration!$B$2:$B$4,C23)</f>
        <v>392.32881077911406</v>
      </c>
      <c r="K23" s="2">
        <f>TREND(Calibration!$A$2:$A$4,Calibration!$C$2:$C$4,E23)</f>
        <v>619.87783365828886</v>
      </c>
      <c r="L23" s="2">
        <f>TREND(Calibration!$A$2:$A$4,Calibration!$D$2:$D$4,G23)</f>
        <v>583.47619139529706</v>
      </c>
    </row>
    <row r="24" spans="1:12" x14ac:dyDescent="0.25">
      <c r="A24">
        <v>110086</v>
      </c>
      <c r="B24">
        <v>14.336000439999999</v>
      </c>
      <c r="C24">
        <v>0.60110003000000001</v>
      </c>
      <c r="D24">
        <v>508.52499390000003</v>
      </c>
      <c r="E24">
        <v>1.59200001</v>
      </c>
      <c r="F24">
        <v>9.9000003020963209E+37</v>
      </c>
      <c r="G24">
        <v>1.5332000299999999</v>
      </c>
      <c r="H24">
        <v>9.9000003020963209E+37</v>
      </c>
      <c r="J24" s="2">
        <f>TREND(Calibration!$A$2:$A$4,Calibration!$B$2:$B$4,C24)</f>
        <v>392.69943509070356</v>
      </c>
      <c r="K24" s="2">
        <f>TREND(Calibration!$A$2:$A$4,Calibration!$C$2:$C$4,E24)</f>
        <v>621.61243507407789</v>
      </c>
      <c r="L24" s="2">
        <f>TREND(Calibration!$A$2:$A$4,Calibration!$D$2:$D$4,G24)</f>
        <v>580.78845583164207</v>
      </c>
    </row>
    <row r="25" spans="1:12" x14ac:dyDescent="0.25">
      <c r="A25">
        <v>115086</v>
      </c>
      <c r="B25">
        <v>14.477999690000001</v>
      </c>
      <c r="C25">
        <v>0.60650002999999997</v>
      </c>
      <c r="D25">
        <v>541.23699951000003</v>
      </c>
      <c r="E25">
        <v>1.59370005</v>
      </c>
      <c r="F25">
        <v>9.9000003020963209E+37</v>
      </c>
      <c r="G25">
        <v>1.53100002</v>
      </c>
      <c r="H25">
        <v>9.9000003020963209E+37</v>
      </c>
      <c r="J25" s="2">
        <f>TREND(Calibration!$A$2:$A$4,Calibration!$B$2:$B$4,C25)</f>
        <v>396.03483153524633</v>
      </c>
      <c r="K25" s="2">
        <f>TREND(Calibration!$A$2:$A$4,Calibration!$C$2:$C$4,E25)</f>
        <v>622.29822386265892</v>
      </c>
      <c r="L25" s="2">
        <f>TREND(Calibration!$A$2:$A$4,Calibration!$D$2:$D$4,G25)</f>
        <v>579.87875658281189</v>
      </c>
    </row>
    <row r="26" spans="1:12" x14ac:dyDescent="0.25">
      <c r="A26">
        <v>120086</v>
      </c>
      <c r="B26">
        <v>14.519000050000001</v>
      </c>
      <c r="C26">
        <v>0.59399997999999998</v>
      </c>
      <c r="D26">
        <v>1047.85998535</v>
      </c>
      <c r="E26">
        <v>1.5391000500000001</v>
      </c>
      <c r="F26">
        <v>1134.06994629</v>
      </c>
      <c r="G26">
        <v>1.5293999899999999</v>
      </c>
      <c r="H26">
        <v>9.9000003020963209E+37</v>
      </c>
      <c r="J26" s="2">
        <f>TREND(Calibration!$A$2:$A$4,Calibration!$B$2:$B$4,C26)</f>
        <v>388.31397554883767</v>
      </c>
      <c r="K26" s="2">
        <f>TREND(Calibration!$A$2:$A$4,Calibration!$C$2:$C$4,E26)</f>
        <v>600.27281983891839</v>
      </c>
      <c r="L26" s="2">
        <f>TREND(Calibration!$A$2:$A$4,Calibration!$D$2:$D$4,G26)</f>
        <v>579.21714773144038</v>
      </c>
    </row>
    <row r="27" spans="1:12" x14ac:dyDescent="0.25">
      <c r="A27">
        <v>125087</v>
      </c>
      <c r="B27">
        <v>14.440999980000001</v>
      </c>
      <c r="C27">
        <v>0.6038</v>
      </c>
      <c r="D27">
        <v>574.54797363</v>
      </c>
      <c r="E27">
        <v>1.5202000099999999</v>
      </c>
      <c r="F27">
        <v>9.9000003020963209E+37</v>
      </c>
      <c r="G27">
        <v>1.53100002</v>
      </c>
      <c r="H27">
        <v>1031.0069580100001</v>
      </c>
      <c r="J27" s="2">
        <f>TREND(Calibration!$A$2:$A$4,Calibration!$B$2:$B$4,C27)</f>
        <v>394.36711478299469</v>
      </c>
      <c r="K27" s="2">
        <f>TREND(Calibration!$A$2:$A$4,Calibration!$C$2:$C$4,E27)</f>
        <v>592.64862538718103</v>
      </c>
      <c r="L27" s="2">
        <f>TREND(Calibration!$A$2:$A$4,Calibration!$D$2:$D$4,G27)</f>
        <v>579.87875658281189</v>
      </c>
    </row>
    <row r="28" spans="1:12" x14ac:dyDescent="0.25">
      <c r="A28">
        <v>130087</v>
      </c>
      <c r="B28">
        <v>14.34599972</v>
      </c>
      <c r="C28">
        <v>0.60860002000000002</v>
      </c>
      <c r="D28">
        <v>888.26898193</v>
      </c>
      <c r="E28">
        <v>1.57749999</v>
      </c>
      <c r="F28">
        <v>1204.39099121</v>
      </c>
      <c r="G28">
        <v>1.52890003</v>
      </c>
      <c r="H28">
        <v>9.9000003020963209E+37</v>
      </c>
      <c r="J28" s="2">
        <f>TREND(Calibration!$A$2:$A$4,Calibration!$B$2:$B$4,C28)</f>
        <v>397.33192397590841</v>
      </c>
      <c r="K28" s="2">
        <f>TREND(Calibration!$A$2:$A$4,Calibration!$C$2:$C$4,E28)</f>
        <v>615.76318967385225</v>
      </c>
      <c r="L28" s="2">
        <f>TREND(Calibration!$A$2:$A$4,Calibration!$D$2:$D$4,G28)</f>
        <v>579.01041538183972</v>
      </c>
    </row>
    <row r="29" spans="1:12" x14ac:dyDescent="0.25">
      <c r="A29">
        <v>135086</v>
      </c>
      <c r="B29">
        <v>14.20600033</v>
      </c>
      <c r="C29">
        <v>0.60110003000000001</v>
      </c>
      <c r="D29">
        <v>9.9000003020963209E+37</v>
      </c>
      <c r="E29">
        <v>1.5865999500000001</v>
      </c>
      <c r="F29">
        <v>528.21099853999999</v>
      </c>
      <c r="G29">
        <v>1.5240000499999999</v>
      </c>
      <c r="H29">
        <v>9.9000003020963209E+37</v>
      </c>
      <c r="J29" s="2">
        <f>TREND(Calibration!$A$2:$A$4,Calibration!$B$2:$B$4,C29)</f>
        <v>392.69943509070356</v>
      </c>
      <c r="K29" s="2">
        <f>TREND(Calibration!$A$2:$A$4,Calibration!$C$2:$C$4,E29)</f>
        <v>619.43407420864867</v>
      </c>
      <c r="L29" s="2">
        <f>TREND(Calibration!$A$2:$A$4,Calibration!$D$2:$D$4,G29)</f>
        <v>576.98428453457848</v>
      </c>
    </row>
    <row r="30" spans="1:12" x14ac:dyDescent="0.25">
      <c r="A30">
        <v>140096</v>
      </c>
      <c r="B30">
        <v>14.10900021</v>
      </c>
      <c r="C30">
        <v>0.60650002999999997</v>
      </c>
      <c r="D30">
        <v>695.93597411999997</v>
      </c>
      <c r="E30">
        <v>1.5099999900000001</v>
      </c>
      <c r="F30">
        <v>591.66802978999999</v>
      </c>
      <c r="G30">
        <v>1.5240000499999999</v>
      </c>
      <c r="H30">
        <v>9.9000003020963209E+37</v>
      </c>
      <c r="J30" s="2">
        <f>TREND(Calibration!$A$2:$A$4,Calibration!$B$2:$B$4,C30)</f>
        <v>396.03483153524633</v>
      </c>
      <c r="K30" s="2">
        <f>TREND(Calibration!$A$2:$A$4,Calibration!$C$2:$C$4,E30)</f>
        <v>588.53398140274453</v>
      </c>
      <c r="L30" s="2">
        <f>TREND(Calibration!$A$2:$A$4,Calibration!$D$2:$D$4,G30)</f>
        <v>576.98428453457848</v>
      </c>
    </row>
    <row r="31" spans="1:12" x14ac:dyDescent="0.25">
      <c r="A31">
        <v>145087</v>
      </c>
      <c r="B31">
        <v>14.126000400000001</v>
      </c>
      <c r="C31">
        <v>0.6038</v>
      </c>
      <c r="D31">
        <v>686.89599609000004</v>
      </c>
      <c r="E31">
        <v>1.56719995</v>
      </c>
      <c r="F31">
        <v>836.54797363</v>
      </c>
      <c r="G31">
        <v>1.5202000099999999</v>
      </c>
      <c r="H31">
        <v>1182.9129638700001</v>
      </c>
      <c r="J31" s="2">
        <f>TREND(Calibration!$A$2:$A$4,Calibration!$B$2:$B$4,C31)</f>
        <v>394.36711478299469</v>
      </c>
      <c r="K31" s="2">
        <f>TREND(Calibration!$A$2:$A$4,Calibration!$C$2:$C$4,E31)</f>
        <v>611.60819805369317</v>
      </c>
      <c r="L31" s="2">
        <f>TREND(Calibration!$A$2:$A$4,Calibration!$D$2:$D$4,G31)</f>
        <v>575.41297643437679</v>
      </c>
    </row>
    <row r="32" spans="1:12" x14ac:dyDescent="0.25">
      <c r="A32">
        <v>150086</v>
      </c>
      <c r="B32">
        <v>14.07600021</v>
      </c>
      <c r="C32">
        <v>0.60479998999999995</v>
      </c>
      <c r="D32">
        <v>1080.30700684</v>
      </c>
      <c r="E32">
        <v>1.50349998</v>
      </c>
      <c r="F32">
        <v>521.70202637</v>
      </c>
      <c r="G32">
        <v>1.5212999599999999</v>
      </c>
      <c r="H32">
        <v>9.9000003020963209E+37</v>
      </c>
      <c r="J32" s="2">
        <f>TREND(Calibration!$A$2:$A$4,Calibration!$B$2:$B$4,C32)</f>
        <v>394.98477461458327</v>
      </c>
      <c r="K32" s="2">
        <f>TREND(Calibration!$A$2:$A$4,Calibration!$C$2:$C$4,E32)</f>
        <v>585.91190546119958</v>
      </c>
      <c r="L32" s="2">
        <f>TREND(Calibration!$A$2:$A$4,Calibration!$D$2:$D$4,G32)</f>
        <v>575.86780331641398</v>
      </c>
    </row>
    <row r="33" spans="1:12" x14ac:dyDescent="0.25">
      <c r="A33">
        <v>155086</v>
      </c>
      <c r="B33">
        <v>14.192999840000001</v>
      </c>
      <c r="C33">
        <v>0.60430002000000005</v>
      </c>
      <c r="D33">
        <v>755.61199951000003</v>
      </c>
      <c r="E33">
        <v>1.6028000099999999</v>
      </c>
      <c r="F33">
        <v>830.15301513999998</v>
      </c>
      <c r="G33">
        <v>1.5262000600000001</v>
      </c>
      <c r="H33">
        <v>1309.8859863299999</v>
      </c>
      <c r="J33" s="2">
        <f>TREND(Calibration!$A$2:$A$4,Calibration!$B$2:$B$4,C33)</f>
        <v>394.6759601404392</v>
      </c>
      <c r="K33" s="2">
        <f>TREND(Calibration!$A$2:$A$4,Calibration!$C$2:$C$4,E33)</f>
        <v>625.9691083974551</v>
      </c>
      <c r="L33" s="2">
        <f>TREND(Calibration!$A$2:$A$4,Calibration!$D$2:$D$4,G33)</f>
        <v>577.89398378340877</v>
      </c>
    </row>
    <row r="34" spans="1:12" x14ac:dyDescent="0.25">
      <c r="A34">
        <v>160086</v>
      </c>
      <c r="B34">
        <v>14.30799961</v>
      </c>
      <c r="C34">
        <v>0.60210001000000002</v>
      </c>
      <c r="D34">
        <v>882.86102295000001</v>
      </c>
      <c r="E34">
        <v>1.6207</v>
      </c>
      <c r="F34">
        <v>702.77301024999997</v>
      </c>
      <c r="G34">
        <v>1.5298999499999999</v>
      </c>
      <c r="H34">
        <v>9.9000003020963209E+37</v>
      </c>
      <c r="J34" s="2">
        <f>TREND(Calibration!$A$2:$A$4,Calibration!$B$2:$B$4,C34)</f>
        <v>393.31708874563208</v>
      </c>
      <c r="K34" s="2">
        <f>TREND(Calibration!$A$2:$A$4,Calibration!$C$2:$C$4,E34)</f>
        <v>633.18988700131808</v>
      </c>
      <c r="L34" s="2">
        <f>TREND(Calibration!$A$2:$A$4,Calibration!$D$2:$D$4,G34)</f>
        <v>579.42388008104115</v>
      </c>
    </row>
    <row r="35" spans="1:12" x14ac:dyDescent="0.25">
      <c r="A35">
        <v>165087</v>
      </c>
      <c r="B35">
        <v>14.307000159999999</v>
      </c>
      <c r="C35">
        <v>0.60699999000000004</v>
      </c>
      <c r="D35">
        <v>9.9000003020963209E+37</v>
      </c>
      <c r="E35">
        <v>1.6368999500000001</v>
      </c>
      <c r="F35">
        <v>223.58399962999999</v>
      </c>
      <c r="G35">
        <v>1.52719998</v>
      </c>
      <c r="H35">
        <v>9.9000003020963209E+37</v>
      </c>
      <c r="J35" s="2">
        <f>TREND(Calibration!$A$2:$A$4,Calibration!$B$2:$B$4,C35)</f>
        <v>396.34363983273033</v>
      </c>
      <c r="K35" s="2">
        <f>TREND(Calibration!$A$2:$A$4,Calibration!$C$2:$C$4,E35)</f>
        <v>639.72487681660004</v>
      </c>
      <c r="L35" s="2">
        <f>TREND(Calibration!$A$2:$A$4,Calibration!$D$2:$D$4,G35)</f>
        <v>578.3074484826102</v>
      </c>
    </row>
    <row r="36" spans="1:12" x14ac:dyDescent="0.25">
      <c r="A36">
        <v>170088</v>
      </c>
      <c r="B36">
        <v>14.32299995</v>
      </c>
      <c r="C36">
        <v>0.59939998000000005</v>
      </c>
      <c r="D36">
        <v>953.63098145000004</v>
      </c>
      <c r="E36">
        <v>1.6211999699999999</v>
      </c>
      <c r="F36">
        <v>530.73901366999996</v>
      </c>
      <c r="G36">
        <v>1.52719998</v>
      </c>
      <c r="H36">
        <v>9.9000003020963209E+37</v>
      </c>
      <c r="J36" s="2">
        <f>TREND(Calibration!$A$2:$A$4,Calibration!$B$2:$B$4,C36)</f>
        <v>391.6493719933805</v>
      </c>
      <c r="K36" s="2">
        <f>TREND(Calibration!$A$2:$A$4,Calibration!$C$2:$C$4,E36)</f>
        <v>633.39157273849287</v>
      </c>
      <c r="L36" s="2">
        <f>TREND(Calibration!$A$2:$A$4,Calibration!$D$2:$D$4,G36)</f>
        <v>578.3074484826102</v>
      </c>
    </row>
    <row r="37" spans="1:12" x14ac:dyDescent="0.25">
      <c r="A37">
        <v>175088</v>
      </c>
      <c r="B37">
        <v>14.277000429999999</v>
      </c>
      <c r="C37">
        <v>0.59939998000000005</v>
      </c>
      <c r="D37">
        <v>851.41699218999997</v>
      </c>
      <c r="E37">
        <v>1.59529996</v>
      </c>
      <c r="F37">
        <v>482.54800415</v>
      </c>
      <c r="G37">
        <v>1.5293999899999999</v>
      </c>
      <c r="H37">
        <v>9.9000003020963209E+37</v>
      </c>
      <c r="J37" s="2">
        <f>TREND(Calibration!$A$2:$A$4,Calibration!$B$2:$B$4,C37)</f>
        <v>391.6493719933805</v>
      </c>
      <c r="K37" s="2">
        <f>TREND(Calibration!$A$2:$A$4,Calibration!$C$2:$C$4,E37)</f>
        <v>622.94362064199254</v>
      </c>
      <c r="L37" s="2">
        <f>TREND(Calibration!$A$2:$A$4,Calibration!$D$2:$D$4,G37)</f>
        <v>579.21714773144038</v>
      </c>
    </row>
    <row r="38" spans="1:12" x14ac:dyDescent="0.25">
      <c r="A38">
        <v>180088</v>
      </c>
      <c r="B38">
        <v>14.19499969</v>
      </c>
      <c r="C38">
        <v>0.59780001999999999</v>
      </c>
      <c r="D38">
        <v>883.67999268000005</v>
      </c>
      <c r="E38">
        <v>1.6233999699999999</v>
      </c>
      <c r="F38">
        <v>358.59500121999997</v>
      </c>
      <c r="G38">
        <v>1.5298999499999999</v>
      </c>
      <c r="H38">
        <v>9.9000003020963209E+37</v>
      </c>
      <c r="J38" s="2">
        <f>TREND(Calibration!$A$2:$A$4,Calibration!$B$2:$B$4,C38)</f>
        <v>390.66113108682293</v>
      </c>
      <c r="K38" s="2">
        <f>TREND(Calibration!$A$2:$A$4,Calibration!$C$2:$C$4,E38)</f>
        <v>634.27904323029202</v>
      </c>
      <c r="L38" s="2">
        <f>TREND(Calibration!$A$2:$A$4,Calibration!$D$2:$D$4,G38)</f>
        <v>579.42388008104115</v>
      </c>
    </row>
    <row r="39" spans="1:12" x14ac:dyDescent="0.25">
      <c r="A39">
        <v>185088</v>
      </c>
      <c r="B39">
        <v>14.09500027</v>
      </c>
      <c r="C39">
        <v>0.59399997999999998</v>
      </c>
      <c r="D39">
        <v>875.15997314000003</v>
      </c>
      <c r="E39">
        <v>1.6660000100000001</v>
      </c>
      <c r="F39">
        <v>425.24499512</v>
      </c>
      <c r="G39">
        <v>1.5298999499999999</v>
      </c>
      <c r="H39">
        <v>9.9000003020963209E+37</v>
      </c>
      <c r="J39" s="2">
        <f>TREND(Calibration!$A$2:$A$4,Calibration!$B$2:$B$4,C39)</f>
        <v>388.31397554883767</v>
      </c>
      <c r="K39" s="2">
        <f>TREND(Calibration!$A$2:$A$4,Calibration!$C$2:$C$4,E39)</f>
        <v>651.46371525277391</v>
      </c>
      <c r="L39" s="2">
        <f>TREND(Calibration!$A$2:$A$4,Calibration!$D$2:$D$4,G39)</f>
        <v>579.42388008104115</v>
      </c>
    </row>
    <row r="40" spans="1:12" x14ac:dyDescent="0.25">
      <c r="A40">
        <v>190088</v>
      </c>
      <c r="B40">
        <v>14.07499981</v>
      </c>
      <c r="C40">
        <v>0.59399997999999998</v>
      </c>
      <c r="D40">
        <v>832.80999756000006</v>
      </c>
      <c r="E40">
        <v>1.6578999800000001</v>
      </c>
      <c r="F40">
        <v>368.86999512</v>
      </c>
      <c r="G40">
        <v>1.5385999699999999</v>
      </c>
      <c r="H40">
        <v>9.9000003020963209E+37</v>
      </c>
      <c r="J40" s="2">
        <f>TREND(Calibration!$A$2:$A$4,Calibration!$B$2:$B$4,C40)</f>
        <v>388.31397554883767</v>
      </c>
      <c r="K40" s="2">
        <f>TREND(Calibration!$A$2:$A$4,Calibration!$C$2:$C$4,E40)</f>
        <v>648.19619815837052</v>
      </c>
      <c r="L40" s="2">
        <f>TREND(Calibration!$A$2:$A$4,Calibration!$D$2:$D$4,G40)</f>
        <v>583.02131902850408</v>
      </c>
    </row>
    <row r="41" spans="1:12" x14ac:dyDescent="0.25">
      <c r="A41">
        <v>195088</v>
      </c>
      <c r="B41">
        <v>14.16899967</v>
      </c>
      <c r="C41">
        <v>0.59299999000000003</v>
      </c>
      <c r="D41">
        <v>746.57202147999999</v>
      </c>
      <c r="E41">
        <v>1.70809996</v>
      </c>
      <c r="F41">
        <v>464.71499634000003</v>
      </c>
      <c r="G41">
        <v>1.54069996</v>
      </c>
      <c r="H41">
        <v>9.9000003020963209E+37</v>
      </c>
      <c r="J41" s="2">
        <f>TREND(Calibration!$A$2:$A$4,Calibration!$B$2:$B$4,C41)</f>
        <v>387.69631571724915</v>
      </c>
      <c r="K41" s="2">
        <f>TREND(Calibration!$A$2:$A$4,Calibration!$C$2:$C$4,E41)</f>
        <v>668.44665313059932</v>
      </c>
      <c r="L41" s="2">
        <f>TREND(Calibration!$A$2:$A$4,Calibration!$D$2:$D$4,G41)</f>
        <v>583.88966022947636</v>
      </c>
    </row>
    <row r="42" spans="1:12" x14ac:dyDescent="0.25">
      <c r="A42">
        <v>200097</v>
      </c>
      <c r="B42">
        <v>14.34399986</v>
      </c>
      <c r="C42">
        <v>0.59240000999999998</v>
      </c>
      <c r="D42">
        <v>744.60797118999994</v>
      </c>
      <c r="E42">
        <v>1.7000000500000001</v>
      </c>
      <c r="F42">
        <v>613.54400635000002</v>
      </c>
      <c r="G42">
        <v>1.5402</v>
      </c>
      <c r="H42">
        <v>9.9000003020963209E+37</v>
      </c>
      <c r="J42" s="2">
        <f>TREND(Calibration!$A$2:$A$4,Calibration!$B$2:$B$4,C42)</f>
        <v>387.3257284656201</v>
      </c>
      <c r="K42" s="2">
        <f>TREND(Calibration!$A$2:$A$4,Calibration!$C$2:$C$4,E42)</f>
        <v>665.17918444367751</v>
      </c>
      <c r="L42" s="2">
        <f>TREND(Calibration!$A$2:$A$4,Calibration!$D$2:$D$4,G42)</f>
        <v>583.68292787987559</v>
      </c>
    </row>
    <row r="43" spans="1:12" x14ac:dyDescent="0.25">
      <c r="A43">
        <v>205089</v>
      </c>
      <c r="B43">
        <v>14.39299965</v>
      </c>
      <c r="C43">
        <v>0.6038</v>
      </c>
      <c r="D43">
        <v>985.58502196999996</v>
      </c>
      <c r="E43">
        <v>1.6103999600000001</v>
      </c>
      <c r="F43">
        <v>358.59100341999999</v>
      </c>
      <c r="G43">
        <v>1.5385999699999999</v>
      </c>
      <c r="H43">
        <v>9.9000003020963209E+37</v>
      </c>
      <c r="J43" s="2">
        <f>TREND(Calibration!$A$2:$A$4,Calibration!$B$2:$B$4,C43)</f>
        <v>394.36711478299469</v>
      </c>
      <c r="K43" s="2">
        <f>TREND(Calibration!$A$2:$A$4,Calibration!$C$2:$C$4,E43)</f>
        <v>629.034895381159</v>
      </c>
      <c r="L43" s="2">
        <f>TREND(Calibration!$A$2:$A$4,Calibration!$D$2:$D$4,G43)</f>
        <v>583.02131902850408</v>
      </c>
    </row>
    <row r="44" spans="1:12" x14ac:dyDescent="0.25">
      <c r="A44">
        <v>210088</v>
      </c>
      <c r="B44">
        <v>14.38700008</v>
      </c>
      <c r="C44">
        <v>0.60320001999999995</v>
      </c>
      <c r="D44">
        <v>394.27899170000001</v>
      </c>
      <c r="E44">
        <v>1.6396000399999999</v>
      </c>
      <c r="F44">
        <v>543.45898437000005</v>
      </c>
      <c r="G44">
        <v>1.5305000499999999</v>
      </c>
      <c r="H44">
        <v>9.9000003020963209E+37</v>
      </c>
      <c r="J44" s="2">
        <f>TREND(Calibration!$A$2:$A$4,Calibration!$B$2:$B$4,C44)</f>
        <v>393.99652753136564</v>
      </c>
      <c r="K44" s="2">
        <f>TREND(Calibration!$A$2:$A$4,Calibration!$C$2:$C$4,E44)</f>
        <v>640.81408145305534</v>
      </c>
      <c r="L44" s="2">
        <f>TREND(Calibration!$A$2:$A$4,Calibration!$D$2:$D$4,G44)</f>
        <v>579.67202009823336</v>
      </c>
    </row>
    <row r="45" spans="1:12" x14ac:dyDescent="0.25">
      <c r="A45">
        <v>215088</v>
      </c>
      <c r="B45">
        <v>14.307000159999999</v>
      </c>
      <c r="C45">
        <v>0.60000001999999997</v>
      </c>
      <c r="D45">
        <v>547.81402588000003</v>
      </c>
      <c r="E45">
        <v>1.6066000499999999</v>
      </c>
      <c r="F45">
        <v>664.40100098000005</v>
      </c>
      <c r="G45">
        <v>1.5283000499999999</v>
      </c>
      <c r="H45">
        <v>9.9000003020963209E+37</v>
      </c>
      <c r="J45" s="2">
        <f>TREND(Calibration!$A$2:$A$4,Calibration!$B$2:$B$4,C45)</f>
        <v>392.01999630496994</v>
      </c>
      <c r="K45" s="2">
        <f>TREND(Calibration!$A$2:$A$4,Calibration!$C$2:$C$4,E45)</f>
        <v>627.50202811002612</v>
      </c>
      <c r="L45" s="2">
        <f>TREND(Calibration!$A$2:$A$4,Calibration!$D$2:$D$4,G45)</f>
        <v>578.76232498438094</v>
      </c>
    </row>
    <row r="46" spans="1:12" x14ac:dyDescent="0.25">
      <c r="A46">
        <v>220097</v>
      </c>
      <c r="B46">
        <v>14.26500034</v>
      </c>
      <c r="C46">
        <v>0.6038</v>
      </c>
      <c r="D46">
        <v>393.92300415</v>
      </c>
      <c r="E46">
        <v>1.60720003</v>
      </c>
      <c r="F46">
        <v>9.9000003020963209E+37</v>
      </c>
      <c r="G46">
        <v>1.5316000000000001</v>
      </c>
      <c r="H46">
        <v>1165.3029785199999</v>
      </c>
      <c r="J46" s="2">
        <f>TREND(Calibration!$A$2:$A$4,Calibration!$B$2:$B$4,C46)</f>
        <v>394.36711478299469</v>
      </c>
      <c r="K46" s="2">
        <f>TREND(Calibration!$A$2:$A$4,Calibration!$C$2:$C$4,E46)</f>
        <v>627.74405744896683</v>
      </c>
      <c r="L46" s="2">
        <f>TREND(Calibration!$A$2:$A$4,Calibration!$D$2:$D$4,G46)</f>
        <v>580.12684698027067</v>
      </c>
    </row>
    <row r="47" spans="1:12" x14ac:dyDescent="0.25">
      <c r="A47">
        <v>225089</v>
      </c>
      <c r="B47">
        <v>14.12699986</v>
      </c>
      <c r="C47">
        <v>0.60320001999999995</v>
      </c>
      <c r="D47">
        <v>1149.9670410199999</v>
      </c>
      <c r="E47">
        <v>1.60720003</v>
      </c>
      <c r="F47">
        <v>878.14898682</v>
      </c>
      <c r="G47">
        <v>1.5348000500000001</v>
      </c>
      <c r="H47">
        <v>9.9000003020963209E+37</v>
      </c>
      <c r="J47" s="2">
        <f>TREND(Calibration!$A$2:$A$4,Calibration!$B$2:$B$4,C47)</f>
        <v>393.99652753136564</v>
      </c>
      <c r="K47" s="2">
        <f>TREND(Calibration!$A$2:$A$4,Calibration!$C$2:$C$4,E47)</f>
        <v>627.74405744896683</v>
      </c>
      <c r="L47" s="2">
        <f>TREND(Calibration!$A$2:$A$4,Calibration!$D$2:$D$4,G47)</f>
        <v>581.45006054803594</v>
      </c>
    </row>
    <row r="48" spans="1:12" x14ac:dyDescent="0.25">
      <c r="A48">
        <v>230088</v>
      </c>
      <c r="B48">
        <v>14.04599953</v>
      </c>
      <c r="C48">
        <v>0.59890001999999998</v>
      </c>
      <c r="D48">
        <v>757.80798340000001</v>
      </c>
      <c r="E48">
        <v>1.55480003</v>
      </c>
      <c r="F48">
        <v>1272.09997559</v>
      </c>
      <c r="G48">
        <v>1.5359</v>
      </c>
      <c r="H48">
        <v>1131.95703125</v>
      </c>
      <c r="J48" s="2">
        <f>TREND(Calibration!$A$2:$A$4,Calibration!$B$2:$B$4,C48)</f>
        <v>391.34056369589644</v>
      </c>
      <c r="K48" s="2">
        <f>TREND(Calibration!$A$2:$A$4,Calibration!$C$2:$C$4,E48)</f>
        <v>606.60612391702546</v>
      </c>
      <c r="L48" s="2">
        <f>TREND(Calibration!$A$2:$A$4,Calibration!$D$2:$D$4,G48)</f>
        <v>581.90488743007313</v>
      </c>
    </row>
    <row r="49" spans="1:12" x14ac:dyDescent="0.25">
      <c r="A49">
        <v>235088</v>
      </c>
      <c r="B49">
        <v>14.059000019999999</v>
      </c>
      <c r="C49">
        <v>0.59570003000000005</v>
      </c>
      <c r="D49">
        <v>676.66900635000002</v>
      </c>
      <c r="E49">
        <v>1.53639996</v>
      </c>
      <c r="F49">
        <v>1092.4219970700001</v>
      </c>
      <c r="G49">
        <v>1.5332000299999999</v>
      </c>
      <c r="H49">
        <v>9.9000003020963209E+37</v>
      </c>
      <c r="J49" s="2">
        <f>TREND(Calibration!$A$2:$A$4,Calibration!$B$2:$B$4,C49)</f>
        <v>389.36403864616085</v>
      </c>
      <c r="K49" s="2">
        <f>TREND(Calibration!$A$2:$A$4,Calibration!$C$2:$C$4,E49)</f>
        <v>599.18361520246299</v>
      </c>
      <c r="L49" s="2">
        <f>TREND(Calibration!$A$2:$A$4,Calibration!$D$2:$D$4,G49)</f>
        <v>580.78845583164207</v>
      </c>
    </row>
    <row r="50" spans="1:12" x14ac:dyDescent="0.25">
      <c r="A50">
        <v>240088</v>
      </c>
      <c r="B50">
        <v>14.16300011</v>
      </c>
      <c r="C50">
        <v>0.59030002000000004</v>
      </c>
      <c r="D50">
        <v>417.01300049000002</v>
      </c>
      <c r="E50">
        <v>1.5687999699999999</v>
      </c>
      <c r="F50">
        <v>1141.2960205100001</v>
      </c>
      <c r="G50">
        <v>1.53429997</v>
      </c>
      <c r="H50">
        <v>9.9000003020963209E+37</v>
      </c>
      <c r="J50" s="2">
        <f>TREND(Calibration!$A$2:$A$4,Calibration!$B$2:$B$4,C50)</f>
        <v>386.02863602495802</v>
      </c>
      <c r="K50" s="2">
        <f>TREND(Calibration!$A$2:$A$4,Calibration!$C$2:$C$4,E50)</f>
        <v>612.2536392065515</v>
      </c>
      <c r="L50" s="2">
        <f>TREND(Calibration!$A$2:$A$4,Calibration!$D$2:$D$4,G50)</f>
        <v>581.24327857870162</v>
      </c>
    </row>
    <row r="51" spans="1:12" x14ac:dyDescent="0.25">
      <c r="A51">
        <v>245088</v>
      </c>
      <c r="B51">
        <v>14.288999560000001</v>
      </c>
      <c r="C51">
        <v>0.58969998000000001</v>
      </c>
      <c r="D51">
        <v>558.10302734000004</v>
      </c>
      <c r="E51">
        <v>1.51429999</v>
      </c>
      <c r="F51">
        <v>1174.9040527300001</v>
      </c>
      <c r="G51">
        <v>1.5359</v>
      </c>
      <c r="H51">
        <v>9.9000003020963209E+37</v>
      </c>
      <c r="J51" s="2">
        <f>TREND(Calibration!$A$2:$A$4,Calibration!$B$2:$B$4,C51)</f>
        <v>385.65801171336847</v>
      </c>
      <c r="K51" s="2">
        <f>TREND(Calibration!$A$2:$A$4,Calibration!$C$2:$C$4,E51)</f>
        <v>590.26858281853367</v>
      </c>
      <c r="L51" s="2">
        <f>TREND(Calibration!$A$2:$A$4,Calibration!$D$2:$D$4,G51)</f>
        <v>581.90488743007313</v>
      </c>
    </row>
    <row r="52" spans="1:12" x14ac:dyDescent="0.25">
      <c r="A52">
        <v>250088</v>
      </c>
      <c r="B52">
        <v>14.37699986</v>
      </c>
      <c r="C52">
        <v>0.58700001000000002</v>
      </c>
      <c r="D52">
        <v>831.95001220999995</v>
      </c>
      <c r="E52">
        <v>1.6390000600000001</v>
      </c>
      <c r="F52">
        <v>1241.77404785</v>
      </c>
      <c r="G52">
        <v>1.5326000500000001</v>
      </c>
      <c r="H52">
        <v>9.9000003020963209E+37</v>
      </c>
      <c r="J52" s="2">
        <f>TREND(Calibration!$A$2:$A$4,Calibration!$B$2:$B$4,C52)</f>
        <v>383.99033202107739</v>
      </c>
      <c r="K52" s="2">
        <f>TREND(Calibration!$A$2:$A$4,Calibration!$C$2:$C$4,E52)</f>
        <v>640.57205211411463</v>
      </c>
      <c r="L52" s="2">
        <f>TREND(Calibration!$A$2:$A$4,Calibration!$D$2:$D$4,G52)</f>
        <v>580.54036543418351</v>
      </c>
    </row>
    <row r="53" spans="1:12" x14ac:dyDescent="0.25">
      <c r="A53">
        <v>255088</v>
      </c>
      <c r="B53">
        <v>14.36100006</v>
      </c>
      <c r="C53">
        <v>0.58810001999999995</v>
      </c>
      <c r="D53">
        <v>540.32098388999998</v>
      </c>
      <c r="E53">
        <v>1.50349998</v>
      </c>
      <c r="F53">
        <v>1247.7810058600001</v>
      </c>
      <c r="G53">
        <v>1.5348000500000001</v>
      </c>
      <c r="H53">
        <v>9.9000003020963209E+37</v>
      </c>
      <c r="J53" s="2">
        <f>TREND(Calibration!$A$2:$A$4,Calibration!$B$2:$B$4,C53)</f>
        <v>384.6697708068109</v>
      </c>
      <c r="K53" s="2">
        <f>TREND(Calibration!$A$2:$A$4,Calibration!$C$2:$C$4,E53)</f>
        <v>585.91190546119958</v>
      </c>
      <c r="L53" s="2">
        <f>TREND(Calibration!$A$2:$A$4,Calibration!$D$2:$D$4,G53)</f>
        <v>581.45006054803594</v>
      </c>
    </row>
    <row r="54" spans="1:12" x14ac:dyDescent="0.25">
      <c r="A54">
        <v>260088</v>
      </c>
      <c r="B54">
        <v>14.3409996</v>
      </c>
      <c r="C54">
        <v>0.59399997999999998</v>
      </c>
      <c r="D54">
        <v>244.08900452</v>
      </c>
      <c r="E54">
        <v>1.48670006</v>
      </c>
      <c r="F54">
        <v>9.9000003020963209E+37</v>
      </c>
      <c r="G54">
        <v>1.53750002</v>
      </c>
      <c r="H54">
        <v>1241.8769531200001</v>
      </c>
      <c r="J54" s="2">
        <f>TREND(Calibration!$A$2:$A$4,Calibration!$B$2:$B$4,C54)</f>
        <v>388.31397554883767</v>
      </c>
      <c r="K54" s="2">
        <f>TREND(Calibration!$A$2:$A$4,Calibration!$C$2:$C$4,E54)</f>
        <v>579.13489034093368</v>
      </c>
      <c r="L54" s="2">
        <f>TREND(Calibration!$A$2:$A$4,Calibration!$D$2:$D$4,G54)</f>
        <v>582.56649214646677</v>
      </c>
    </row>
    <row r="55" spans="1:12" x14ac:dyDescent="0.25">
      <c r="A55">
        <v>265088</v>
      </c>
      <c r="B55">
        <v>14.19499969</v>
      </c>
      <c r="C55">
        <v>0.59030002000000004</v>
      </c>
      <c r="D55">
        <v>1054.7449951200001</v>
      </c>
      <c r="E55">
        <v>1.5397000300000001</v>
      </c>
      <c r="F55">
        <v>1210.3010253899999</v>
      </c>
      <c r="G55">
        <v>1.54069996</v>
      </c>
      <c r="H55">
        <v>9.9000003020963209E+37</v>
      </c>
      <c r="J55" s="2">
        <f>TREND(Calibration!$A$2:$A$4,Calibration!$B$2:$B$4,C55)</f>
        <v>386.02863602495802</v>
      </c>
      <c r="K55" s="2">
        <f>TREND(Calibration!$A$2:$A$4,Calibration!$C$2:$C$4,E55)</f>
        <v>600.51484917785911</v>
      </c>
      <c r="L55" s="2">
        <f>TREND(Calibration!$A$2:$A$4,Calibration!$D$2:$D$4,G55)</f>
        <v>583.88966022947636</v>
      </c>
    </row>
    <row r="56" spans="1:12" x14ac:dyDescent="0.25">
      <c r="A56">
        <v>270088</v>
      </c>
      <c r="B56">
        <v>14.175999640000001</v>
      </c>
      <c r="C56">
        <v>0.58700001000000002</v>
      </c>
      <c r="D56">
        <v>460.27899170000001</v>
      </c>
      <c r="E56">
        <v>1.6045000599999999</v>
      </c>
      <c r="F56">
        <v>9.9000003020963209E+37</v>
      </c>
      <c r="G56">
        <v>1.5359</v>
      </c>
      <c r="H56">
        <v>9.9000003020963209E+37</v>
      </c>
      <c r="J56" s="2">
        <f>TREND(Calibration!$A$2:$A$4,Calibration!$B$2:$B$4,C56)</f>
        <v>383.99033202107739</v>
      </c>
      <c r="K56" s="2">
        <f>TREND(Calibration!$A$2:$A$4,Calibration!$C$2:$C$4,E56)</f>
        <v>626.65490121999278</v>
      </c>
      <c r="L56" s="2">
        <f>TREND(Calibration!$A$2:$A$4,Calibration!$D$2:$D$4,G56)</f>
        <v>581.90488743007313</v>
      </c>
    </row>
    <row r="57" spans="1:12" x14ac:dyDescent="0.25">
      <c r="A57">
        <v>275089</v>
      </c>
      <c r="B57">
        <v>14.0909996</v>
      </c>
      <c r="C57">
        <v>0.59939998000000005</v>
      </c>
      <c r="D57">
        <v>704.66198729999996</v>
      </c>
      <c r="E57">
        <v>1.56229997</v>
      </c>
      <c r="F57">
        <v>1362.8360595700001</v>
      </c>
      <c r="G57">
        <v>1.53530002</v>
      </c>
      <c r="H57">
        <v>9.9000003020963209E+37</v>
      </c>
      <c r="J57" s="2">
        <f>TREND(Calibration!$A$2:$A$4,Calibration!$B$2:$B$4,C57)</f>
        <v>391.6493719933805</v>
      </c>
      <c r="K57" s="2">
        <f>TREND(Calibration!$A$2:$A$4,Calibration!$C$2:$C$4,E57)</f>
        <v>609.63156729896332</v>
      </c>
      <c r="L57" s="2">
        <f>TREND(Calibration!$A$2:$A$4,Calibration!$D$2:$D$4,G57)</f>
        <v>581.65679703261435</v>
      </c>
    </row>
    <row r="58" spans="1:12" x14ac:dyDescent="0.25">
      <c r="A58">
        <v>280088</v>
      </c>
      <c r="B58">
        <v>14.036000250000001</v>
      </c>
      <c r="C58">
        <v>0.60430002000000005</v>
      </c>
      <c r="D58">
        <v>871.74499512</v>
      </c>
      <c r="E58">
        <v>1.56449997</v>
      </c>
      <c r="F58">
        <v>9.9000003020963209E+37</v>
      </c>
      <c r="G58">
        <v>1.5336999899999999</v>
      </c>
      <c r="H58">
        <v>9.9000003020963209E+37</v>
      </c>
      <c r="J58" s="2">
        <f>TREND(Calibration!$A$2:$A$4,Calibration!$B$2:$B$4,C58)</f>
        <v>394.6759601404392</v>
      </c>
      <c r="K58" s="2">
        <f>TREND(Calibration!$A$2:$A$4,Calibration!$C$2:$C$4,E58)</f>
        <v>610.51903779076235</v>
      </c>
      <c r="L58" s="2">
        <f>TREND(Calibration!$A$2:$A$4,Calibration!$D$2:$D$4,G58)</f>
        <v>580.99518818124284</v>
      </c>
    </row>
    <row r="59" spans="1:12" x14ac:dyDescent="0.25">
      <c r="A59">
        <v>285100</v>
      </c>
      <c r="B59">
        <v>14.13399982</v>
      </c>
      <c r="C59">
        <v>0.60000001999999997</v>
      </c>
      <c r="D59">
        <v>941.87097168000003</v>
      </c>
      <c r="E59">
        <v>1.5834000100000001</v>
      </c>
      <c r="F59">
        <v>1079.57299805</v>
      </c>
      <c r="G59">
        <v>1.5305000499999999</v>
      </c>
      <c r="H59">
        <v>9.9000003020963209E+37</v>
      </c>
      <c r="J59" s="2">
        <f>TREND(Calibration!$A$2:$A$4,Calibration!$B$2:$B$4,C59)</f>
        <v>392.01999630496994</v>
      </c>
      <c r="K59" s="2">
        <f>TREND(Calibration!$A$2:$A$4,Calibration!$C$2:$C$4,E59)</f>
        <v>618.14323224249972</v>
      </c>
      <c r="L59" s="2">
        <f>TREND(Calibration!$A$2:$A$4,Calibration!$D$2:$D$4,G59)</f>
        <v>579.67202009823336</v>
      </c>
    </row>
    <row r="60" spans="1:12" x14ac:dyDescent="0.25">
      <c r="A60">
        <v>290089</v>
      </c>
      <c r="B60">
        <v>14.364000320000001</v>
      </c>
      <c r="C60">
        <v>0.59350002000000002</v>
      </c>
      <c r="D60">
        <v>282.65399170000001</v>
      </c>
      <c r="E60">
        <v>1.6211999699999999</v>
      </c>
      <c r="F60">
        <v>1088.95800781</v>
      </c>
      <c r="G60">
        <v>1.53209996</v>
      </c>
      <c r="H60">
        <v>1096.0300293</v>
      </c>
      <c r="J60" s="2">
        <f>TREND(Calibration!$A$2:$A$4,Calibration!$B$2:$B$4,C60)</f>
        <v>388.00516725135373</v>
      </c>
      <c r="K60" s="2">
        <f>TREND(Calibration!$A$2:$A$4,Calibration!$C$2:$C$4,E60)</f>
        <v>633.39157273849287</v>
      </c>
      <c r="L60" s="2">
        <f>TREND(Calibration!$A$2:$A$4,Calibration!$D$2:$D$4,G60)</f>
        <v>580.33357932987144</v>
      </c>
    </row>
    <row r="61" spans="1:12" x14ac:dyDescent="0.25">
      <c r="A61">
        <v>295089</v>
      </c>
      <c r="B61">
        <v>14.50300026</v>
      </c>
      <c r="C61">
        <v>0.60589999000000005</v>
      </c>
      <c r="D61">
        <v>561.88702393000005</v>
      </c>
      <c r="E61">
        <v>1.6729999799999999</v>
      </c>
      <c r="F61">
        <v>9.9000003020963209E+37</v>
      </c>
      <c r="G61">
        <v>1.53639996</v>
      </c>
      <c r="H61">
        <v>1233.5649414100001</v>
      </c>
      <c r="J61" s="2">
        <f>TREND(Calibration!$A$2:$A$4,Calibration!$B$2:$B$4,C61)</f>
        <v>395.66420722365683</v>
      </c>
      <c r="K61" s="2">
        <f>TREND(Calibration!$A$2:$A$4,Calibration!$C$2:$C$4,E61)</f>
        <v>654.28747289753687</v>
      </c>
      <c r="L61" s="2">
        <f>TREND(Calibration!$A$2:$A$4,Calibration!$D$2:$D$4,G61)</f>
        <v>582.1116197796739</v>
      </c>
    </row>
    <row r="62" spans="1:12" x14ac:dyDescent="0.25">
      <c r="A62">
        <v>300088</v>
      </c>
      <c r="B62">
        <v>14.536000250000001</v>
      </c>
      <c r="C62">
        <v>0.60750002000000003</v>
      </c>
      <c r="D62">
        <v>625.44702147999999</v>
      </c>
      <c r="E62">
        <v>1.55480003</v>
      </c>
      <c r="F62">
        <v>1129.8000488299999</v>
      </c>
      <c r="G62">
        <v>1.5332000299999999</v>
      </c>
      <c r="H62">
        <v>9.9000003020963209E+37</v>
      </c>
      <c r="J62" s="2">
        <f>TREND(Calibration!$A$2:$A$4,Calibration!$B$2:$B$4,C62)</f>
        <v>396.65249136683491</v>
      </c>
      <c r="K62" s="2">
        <f>TREND(Calibration!$A$2:$A$4,Calibration!$C$2:$C$4,E62)</f>
        <v>606.60612391702546</v>
      </c>
      <c r="L62" s="2">
        <f>TREND(Calibration!$A$2:$A$4,Calibration!$D$2:$D$4,G62)</f>
        <v>580.78845583164207</v>
      </c>
    </row>
    <row r="63" spans="1:12" x14ac:dyDescent="0.25">
      <c r="A63">
        <v>305100</v>
      </c>
      <c r="B63">
        <v>14.432000159999999</v>
      </c>
      <c r="C63">
        <v>0.60210001000000002</v>
      </c>
      <c r="D63">
        <v>1144.9620361299999</v>
      </c>
      <c r="E63">
        <v>1.5326000500000001</v>
      </c>
      <c r="F63">
        <v>972.51202393000005</v>
      </c>
      <c r="G63">
        <v>1.5298999499999999</v>
      </c>
      <c r="H63">
        <v>9.9000003020963209E+37</v>
      </c>
      <c r="J63" s="2">
        <f>TREND(Calibration!$A$2:$A$4,Calibration!$B$2:$B$4,C63)</f>
        <v>393.31708874563208</v>
      </c>
      <c r="K63" s="2">
        <f>TREND(Calibration!$A$2:$A$4,Calibration!$C$2:$C$4,E63)</f>
        <v>597.65074793133022</v>
      </c>
      <c r="L63" s="2">
        <f>TREND(Calibration!$A$2:$A$4,Calibration!$D$2:$D$4,G63)</f>
        <v>579.42388008104115</v>
      </c>
    </row>
    <row r="64" spans="1:12" x14ac:dyDescent="0.25">
      <c r="A64">
        <v>310101</v>
      </c>
      <c r="B64">
        <v>14.321999549999999</v>
      </c>
      <c r="C64">
        <v>0.60479998999999995</v>
      </c>
      <c r="D64">
        <v>659.43499756000006</v>
      </c>
      <c r="E64">
        <v>1.5461000199999999</v>
      </c>
      <c r="F64">
        <v>9.9000003020963209E+37</v>
      </c>
      <c r="G64">
        <v>1.5305000499999999</v>
      </c>
      <c r="H64">
        <v>1367.6939697299999</v>
      </c>
      <c r="J64" s="2">
        <f>TREND(Calibration!$A$2:$A$4,Calibration!$B$2:$B$4,C64)</f>
        <v>394.98477461458327</v>
      </c>
      <c r="K64" s="2">
        <f>TREND(Calibration!$A$2:$A$4,Calibration!$C$2:$C$4,E64)</f>
        <v>603.09657748368136</v>
      </c>
      <c r="L64" s="2">
        <f>TREND(Calibration!$A$2:$A$4,Calibration!$D$2:$D$4,G64)</f>
        <v>579.67202009823336</v>
      </c>
    </row>
    <row r="65" spans="1:12" x14ac:dyDescent="0.25">
      <c r="A65">
        <v>315089</v>
      </c>
      <c r="B65">
        <v>14.18500042</v>
      </c>
      <c r="C65">
        <v>0.59729999</v>
      </c>
      <c r="D65">
        <v>1113.2869873</v>
      </c>
      <c r="E65">
        <v>1.5601999799999999</v>
      </c>
      <c r="F65">
        <v>1111.0109863299999</v>
      </c>
      <c r="G65">
        <v>1.52509999</v>
      </c>
      <c r="H65">
        <v>9.9000003020963209E+37</v>
      </c>
      <c r="J65" s="2">
        <f>TREND(Calibration!$A$2:$A$4,Calibration!$B$2:$B$4,C65)</f>
        <v>390.35227955271836</v>
      </c>
      <c r="K65" s="2">
        <f>TREND(Calibration!$A$2:$A$4,Calibration!$C$2:$C$4,E65)</f>
        <v>608.7844404089301</v>
      </c>
      <c r="L65" s="2">
        <f>TREND(Calibration!$A$2:$A$4,Calibration!$D$2:$D$4,G65)</f>
        <v>577.43910728163792</v>
      </c>
    </row>
    <row r="66" spans="1:12" x14ac:dyDescent="0.25">
      <c r="A66">
        <v>320089</v>
      </c>
      <c r="B66">
        <v>14.130000109999999</v>
      </c>
      <c r="C66">
        <v>0.59729999</v>
      </c>
      <c r="D66">
        <v>688.84197998000002</v>
      </c>
      <c r="E66">
        <v>1.6454999400000001</v>
      </c>
      <c r="F66">
        <v>1030.2779541</v>
      </c>
      <c r="G66">
        <v>1.53100002</v>
      </c>
      <c r="H66">
        <v>9.9000003020963209E+37</v>
      </c>
      <c r="J66" s="2">
        <f>TREND(Calibration!$A$2:$A$4,Calibration!$B$2:$B$4,C66)</f>
        <v>390.35227955271836</v>
      </c>
      <c r="K66" s="2">
        <f>TREND(Calibration!$A$2:$A$4,Calibration!$C$2:$C$4,E66)</f>
        <v>643.19407561422145</v>
      </c>
      <c r="L66" s="2">
        <f>TREND(Calibration!$A$2:$A$4,Calibration!$D$2:$D$4,G66)</f>
        <v>579.87875658281189</v>
      </c>
    </row>
    <row r="67" spans="1:12" x14ac:dyDescent="0.25">
      <c r="A67">
        <v>325088</v>
      </c>
      <c r="B67">
        <v>14.14000034</v>
      </c>
      <c r="C67">
        <v>0.59670000999999995</v>
      </c>
      <c r="D67">
        <v>780.51702881000006</v>
      </c>
      <c r="E67">
        <v>1.69840002</v>
      </c>
      <c r="F67">
        <v>767.35101318</v>
      </c>
      <c r="G67">
        <v>1.5385999699999999</v>
      </c>
      <c r="H67">
        <v>9.9000003020963209E+37</v>
      </c>
      <c r="J67" s="2">
        <f>TREND(Calibration!$A$2:$A$4,Calibration!$B$2:$B$4,C67)</f>
        <v>389.98169230108931</v>
      </c>
      <c r="K67" s="2">
        <f>TREND(Calibration!$A$2:$A$4,Calibration!$C$2:$C$4,E67)</f>
        <v>664.5337392568623</v>
      </c>
      <c r="L67" s="2">
        <f>TREND(Calibration!$A$2:$A$4,Calibration!$D$2:$D$4,G67)</f>
        <v>583.02131902850408</v>
      </c>
    </row>
    <row r="68" spans="1:12" x14ac:dyDescent="0.25">
      <c r="A68">
        <v>330089</v>
      </c>
      <c r="B68">
        <v>14.178999900000001</v>
      </c>
      <c r="C68">
        <v>0.60699999000000004</v>
      </c>
      <c r="D68">
        <v>867.04602050999995</v>
      </c>
      <c r="E68">
        <v>1.7724000200000001</v>
      </c>
      <c r="F68">
        <v>722.47601318</v>
      </c>
      <c r="G68">
        <v>1.5391000500000001</v>
      </c>
      <c r="H68">
        <v>9.9000003020963209E+37</v>
      </c>
      <c r="J68" s="2">
        <f>TREND(Calibration!$A$2:$A$4,Calibration!$B$2:$B$4,C68)</f>
        <v>396.34363983273033</v>
      </c>
      <c r="K68" s="2">
        <f>TREND(Calibration!$A$2:$A$4,Calibration!$C$2:$C$4,E68)</f>
        <v>694.38501943555832</v>
      </c>
      <c r="L68" s="2">
        <f>TREND(Calibration!$A$2:$A$4,Calibration!$D$2:$D$4,G68)</f>
        <v>583.22810099783828</v>
      </c>
    </row>
    <row r="69" spans="1:12" x14ac:dyDescent="0.25">
      <c r="A69">
        <v>335089</v>
      </c>
      <c r="B69">
        <v>14.27600002</v>
      </c>
      <c r="C69">
        <v>0.59570003000000005</v>
      </c>
      <c r="D69">
        <v>946.09100341999999</v>
      </c>
      <c r="E69">
        <v>1.7503000500000001</v>
      </c>
      <c r="F69">
        <v>706.91900635000002</v>
      </c>
      <c r="G69">
        <v>1.5293999899999999</v>
      </c>
      <c r="H69">
        <v>9.9000003020963209E+37</v>
      </c>
      <c r="J69" s="2">
        <f>TREND(Calibration!$A$2:$A$4,Calibration!$B$2:$B$4,C69)</f>
        <v>389.36403864616085</v>
      </c>
      <c r="K69" s="2">
        <f>TREND(Calibration!$A$2:$A$4,Calibration!$C$2:$C$4,E69)</f>
        <v>685.46998705162889</v>
      </c>
      <c r="L69" s="2">
        <f>TREND(Calibration!$A$2:$A$4,Calibration!$D$2:$D$4,G69)</f>
        <v>579.21714773144038</v>
      </c>
    </row>
    <row r="70" spans="1:12" x14ac:dyDescent="0.25">
      <c r="A70">
        <v>340089</v>
      </c>
      <c r="B70">
        <v>14.3409996</v>
      </c>
      <c r="C70">
        <v>0.59509999000000002</v>
      </c>
      <c r="D70">
        <v>581.84600829999999</v>
      </c>
      <c r="E70">
        <v>1.72490001</v>
      </c>
      <c r="F70">
        <v>820.79101562000005</v>
      </c>
      <c r="G70">
        <v>1.52670002</v>
      </c>
      <c r="H70">
        <v>9.9000003020963209E+37</v>
      </c>
      <c r="J70" s="2">
        <f>TREND(Calibration!$A$2:$A$4,Calibration!$B$2:$B$4,C70)</f>
        <v>388.9934143345713</v>
      </c>
      <c r="K70" s="2">
        <f>TREND(Calibration!$A$2:$A$4,Calibration!$C$2:$C$4,E70)</f>
        <v>675.22372069230346</v>
      </c>
      <c r="L70" s="2">
        <f>TREND(Calibration!$A$2:$A$4,Calibration!$D$2:$D$4,G70)</f>
        <v>578.10071613300954</v>
      </c>
    </row>
    <row r="71" spans="1:12" x14ac:dyDescent="0.25">
      <c r="A71">
        <v>345089</v>
      </c>
      <c r="B71">
        <v>14.31499958</v>
      </c>
      <c r="C71">
        <v>0.59509999000000002</v>
      </c>
      <c r="D71">
        <v>582.18200683999999</v>
      </c>
      <c r="E71">
        <v>1.75510001</v>
      </c>
      <c r="F71">
        <v>1068.2719726600001</v>
      </c>
      <c r="G71">
        <v>1.52719998</v>
      </c>
      <c r="H71">
        <v>9.9000003020963209E+37</v>
      </c>
      <c r="J71" s="2">
        <f>TREND(Calibration!$A$2:$A$4,Calibration!$B$2:$B$4,C71)</f>
        <v>388.9934143345713</v>
      </c>
      <c r="K71" s="2">
        <f>TREND(Calibration!$A$2:$A$4,Calibration!$C$2:$C$4,E71)</f>
        <v>687.40627017063605</v>
      </c>
      <c r="L71" s="2">
        <f>TREND(Calibration!$A$2:$A$4,Calibration!$D$2:$D$4,G71)</f>
        <v>578.3074484826102</v>
      </c>
    </row>
    <row r="72" spans="1:12" x14ac:dyDescent="0.25">
      <c r="A72">
        <v>350089</v>
      </c>
      <c r="B72">
        <v>14.29899979</v>
      </c>
      <c r="C72">
        <v>0.59619999000000001</v>
      </c>
      <c r="D72">
        <v>364.39999390000003</v>
      </c>
      <c r="E72">
        <v>1.67470002</v>
      </c>
      <c r="F72">
        <v>9.9000003020963209E+37</v>
      </c>
      <c r="G72">
        <v>1.53100002</v>
      </c>
      <c r="H72">
        <v>1052.0860595700001</v>
      </c>
      <c r="J72" s="2">
        <f>TREND(Calibration!$A$2:$A$4,Calibration!$B$2:$B$4,C72)</f>
        <v>389.67284694364486</v>
      </c>
      <c r="K72" s="2">
        <f>TREND(Calibration!$A$2:$A$4,Calibration!$C$2:$C$4,E72)</f>
        <v>654.97326168611778</v>
      </c>
      <c r="L72" s="2">
        <f>TREND(Calibration!$A$2:$A$4,Calibration!$D$2:$D$4,G72)</f>
        <v>579.87875658281189</v>
      </c>
    </row>
    <row r="73" spans="1:12" x14ac:dyDescent="0.25">
      <c r="A73">
        <v>355089</v>
      </c>
      <c r="B73">
        <v>14.19799995</v>
      </c>
      <c r="C73">
        <v>0.59130000999999999</v>
      </c>
      <c r="D73">
        <v>949.36297606999995</v>
      </c>
      <c r="E73">
        <v>1.5942000199999999</v>
      </c>
      <c r="F73">
        <v>9.9000003020963209E+37</v>
      </c>
      <c r="G73">
        <v>1.53100002</v>
      </c>
      <c r="H73">
        <v>9.9000003020963209E+37</v>
      </c>
      <c r="J73" s="2">
        <f>TREND(Calibration!$A$2:$A$4,Calibration!$B$2:$B$4,C73)</f>
        <v>386.64629585654654</v>
      </c>
      <c r="K73" s="2">
        <f>TREND(Calibration!$A$2:$A$4,Calibration!$C$2:$C$4,E73)</f>
        <v>622.4999095998337</v>
      </c>
      <c r="L73" s="2">
        <f>TREND(Calibration!$A$2:$A$4,Calibration!$D$2:$D$4,G73)</f>
        <v>579.87875658281189</v>
      </c>
    </row>
    <row r="74" spans="1:12" x14ac:dyDescent="0.25">
      <c r="A74">
        <v>360090</v>
      </c>
      <c r="B74">
        <v>14.130000109999999</v>
      </c>
      <c r="C74">
        <v>0.59729999</v>
      </c>
      <c r="D74">
        <v>930.26202393000005</v>
      </c>
      <c r="E74">
        <v>1.5607000600000001</v>
      </c>
      <c r="F74">
        <v>9.9000003020963209E+37</v>
      </c>
      <c r="G74">
        <v>1.52670002</v>
      </c>
      <c r="H74">
        <v>1361.8699951200001</v>
      </c>
      <c r="J74" s="2">
        <f>TREND(Calibration!$A$2:$A$4,Calibration!$B$2:$B$4,C74)</f>
        <v>390.35227955271836</v>
      </c>
      <c r="K74" s="2">
        <f>TREND(Calibration!$A$2:$A$4,Calibration!$C$2:$C$4,E74)</f>
        <v>608.98617051962958</v>
      </c>
      <c r="L74" s="2">
        <f>TREND(Calibration!$A$2:$A$4,Calibration!$D$2:$D$4,G74)</f>
        <v>578.10071613300954</v>
      </c>
    </row>
    <row r="75" spans="1:12" x14ac:dyDescent="0.25">
      <c r="A75">
        <v>365090</v>
      </c>
      <c r="B75">
        <v>14.100999829999999</v>
      </c>
      <c r="C75">
        <v>0.59240000999999998</v>
      </c>
      <c r="D75">
        <v>1133.35705566</v>
      </c>
      <c r="E75">
        <v>1.55050004</v>
      </c>
      <c r="F75">
        <v>1053.3449707</v>
      </c>
      <c r="G75">
        <v>1.5348000500000001</v>
      </c>
      <c r="H75">
        <v>9.9000003020963209E+37</v>
      </c>
      <c r="J75" s="2">
        <f>TREND(Calibration!$A$2:$A$4,Calibration!$B$2:$B$4,C75)</f>
        <v>387.3257284656201</v>
      </c>
      <c r="K75" s="2">
        <f>TREND(Calibration!$A$2:$A$4,Calibration!$C$2:$C$4,E75)</f>
        <v>604.87152653519308</v>
      </c>
      <c r="L75" s="2">
        <f>TREND(Calibration!$A$2:$A$4,Calibration!$D$2:$D$4,G75)</f>
        <v>581.45006054803594</v>
      </c>
    </row>
    <row r="76" spans="1:12" x14ac:dyDescent="0.25">
      <c r="A76">
        <v>370089</v>
      </c>
      <c r="B76">
        <v>14.069000239999999</v>
      </c>
      <c r="C76">
        <v>0.58490001999999996</v>
      </c>
      <c r="D76">
        <v>9.9000003020963209E+37</v>
      </c>
      <c r="E76">
        <v>1.72490001</v>
      </c>
      <c r="F76">
        <v>468.60900879000002</v>
      </c>
      <c r="G76">
        <v>1.53429997</v>
      </c>
      <c r="H76">
        <v>9.9000003020963209E+37</v>
      </c>
      <c r="J76" s="2">
        <f>TREND(Calibration!$A$2:$A$4,Calibration!$B$2:$B$4,C76)</f>
        <v>382.69323958041525</v>
      </c>
      <c r="K76" s="2">
        <f>TREND(Calibration!$A$2:$A$4,Calibration!$C$2:$C$4,E76)</f>
        <v>675.22372069230346</v>
      </c>
      <c r="L76" s="2">
        <f>TREND(Calibration!$A$2:$A$4,Calibration!$D$2:$D$4,G76)</f>
        <v>581.24327857870162</v>
      </c>
    </row>
    <row r="77" spans="1:12" x14ac:dyDescent="0.25">
      <c r="A77">
        <v>375089</v>
      </c>
      <c r="B77">
        <v>14.182000159999999</v>
      </c>
      <c r="C77">
        <v>0.58380001999999998</v>
      </c>
      <c r="D77">
        <v>936.60498046999999</v>
      </c>
      <c r="E77">
        <v>1.7383999800000001</v>
      </c>
      <c r="F77">
        <v>427.86999512</v>
      </c>
      <c r="G77">
        <v>1.53209996</v>
      </c>
      <c r="H77">
        <v>9.9000003020963209E+37</v>
      </c>
      <c r="J77" s="2">
        <f>TREND(Calibration!$A$2:$A$4,Calibration!$B$2:$B$4,C77)</f>
        <v>382.01380697134175</v>
      </c>
      <c r="K77" s="2">
        <f>TREND(Calibration!$A$2:$A$4,Calibration!$C$2:$C$4,E77)</f>
        <v>680.6695502446546</v>
      </c>
      <c r="L77" s="2">
        <f>TREND(Calibration!$A$2:$A$4,Calibration!$D$2:$D$4,G77)</f>
        <v>580.33357932987144</v>
      </c>
    </row>
    <row r="78" spans="1:12" x14ac:dyDescent="0.25">
      <c r="A78">
        <v>380090</v>
      </c>
      <c r="B78">
        <v>14.286000250000001</v>
      </c>
      <c r="C78">
        <v>0.58969998000000001</v>
      </c>
      <c r="D78">
        <v>666.35101318</v>
      </c>
      <c r="E78">
        <v>1.69089997</v>
      </c>
      <c r="F78">
        <v>529.56201171999999</v>
      </c>
      <c r="G78">
        <v>1.5336999899999999</v>
      </c>
      <c r="H78">
        <v>9.9000003020963209E+37</v>
      </c>
      <c r="J78" s="2">
        <f>TREND(Calibration!$A$2:$A$4,Calibration!$B$2:$B$4,C78)</f>
        <v>385.65801171336847</v>
      </c>
      <c r="K78" s="2">
        <f>TREND(Calibration!$A$2:$A$4,Calibration!$C$2:$C$4,E78)</f>
        <v>661.50825150139974</v>
      </c>
      <c r="L78" s="2">
        <f>TREND(Calibration!$A$2:$A$4,Calibration!$D$2:$D$4,G78)</f>
        <v>580.99518818124284</v>
      </c>
    </row>
    <row r="79" spans="1:12" x14ac:dyDescent="0.25">
      <c r="A79">
        <v>385090</v>
      </c>
      <c r="B79">
        <v>14.37699986</v>
      </c>
      <c r="C79">
        <v>0.60110003000000001</v>
      </c>
      <c r="D79">
        <v>546.68200683999999</v>
      </c>
      <c r="E79">
        <v>1.58609998</v>
      </c>
      <c r="F79">
        <v>998.32299805000002</v>
      </c>
      <c r="G79">
        <v>1.5336999899999999</v>
      </c>
      <c r="H79">
        <v>9.9000003020963209E+37</v>
      </c>
      <c r="J79" s="2">
        <f>TREND(Calibration!$A$2:$A$4,Calibration!$B$2:$B$4,C79)</f>
        <v>392.69943509070356</v>
      </c>
      <c r="K79" s="2">
        <f>TREND(Calibration!$A$2:$A$4,Calibration!$C$2:$C$4,E79)</f>
        <v>619.23238847147366</v>
      </c>
      <c r="L79" s="2">
        <f>TREND(Calibration!$A$2:$A$4,Calibration!$D$2:$D$4,G79)</f>
        <v>580.99518818124284</v>
      </c>
    </row>
    <row r="80" spans="1:12" x14ac:dyDescent="0.25">
      <c r="A80">
        <v>390089</v>
      </c>
      <c r="B80">
        <v>14.338000299999999</v>
      </c>
      <c r="C80">
        <v>0.60210001000000002</v>
      </c>
      <c r="D80">
        <v>555.09600829999999</v>
      </c>
      <c r="E80">
        <v>1.5634000299999999</v>
      </c>
      <c r="F80">
        <v>1277.31799316</v>
      </c>
      <c r="G80">
        <v>1.5326000500000001</v>
      </c>
      <c r="H80">
        <v>1339.0770263700001</v>
      </c>
      <c r="J80" s="2">
        <f>TREND(Calibration!$A$2:$A$4,Calibration!$B$2:$B$4,C80)</f>
        <v>393.31708874563208</v>
      </c>
      <c r="K80" s="2">
        <f>TREND(Calibration!$A$2:$A$4,Calibration!$C$2:$C$4,E80)</f>
        <v>610.07532674860352</v>
      </c>
      <c r="L80" s="2">
        <f>TREND(Calibration!$A$2:$A$4,Calibration!$D$2:$D$4,G80)</f>
        <v>580.54036543418351</v>
      </c>
    </row>
    <row r="81" spans="1:12" x14ac:dyDescent="0.25">
      <c r="A81">
        <v>395090</v>
      </c>
      <c r="B81">
        <v>14.29300022</v>
      </c>
      <c r="C81">
        <v>0.60270000000000001</v>
      </c>
      <c r="D81">
        <v>622.01202393000005</v>
      </c>
      <c r="E81">
        <v>1.57149994</v>
      </c>
      <c r="F81">
        <v>9.9000003020963209E+37</v>
      </c>
      <c r="G81">
        <v>1.5305000499999999</v>
      </c>
      <c r="H81">
        <v>9.9000003020963209E+37</v>
      </c>
      <c r="J81" s="2">
        <f>TREND(Calibration!$A$2:$A$4,Calibration!$B$2:$B$4,C81)</f>
        <v>393.68768217392119</v>
      </c>
      <c r="K81" s="2">
        <f>TREND(Calibration!$A$2:$A$4,Calibration!$C$2:$C$4,E81)</f>
        <v>613.34279543552555</v>
      </c>
      <c r="L81" s="2">
        <f>TREND(Calibration!$A$2:$A$4,Calibration!$D$2:$D$4,G81)</f>
        <v>579.67202009823336</v>
      </c>
    </row>
    <row r="82" spans="1:12" x14ac:dyDescent="0.25">
      <c r="A82">
        <v>400090</v>
      </c>
      <c r="B82">
        <v>14.19799995</v>
      </c>
      <c r="C82">
        <v>0.59240000999999998</v>
      </c>
      <c r="D82">
        <v>1282.0689697299999</v>
      </c>
      <c r="E82">
        <v>1.5316000000000001</v>
      </c>
      <c r="F82">
        <v>1028.43005371</v>
      </c>
      <c r="G82">
        <v>1.5277999600000001</v>
      </c>
      <c r="H82">
        <v>9.9000003020963209E+37</v>
      </c>
      <c r="J82" s="2">
        <f>TREND(Calibration!$A$2:$A$4,Calibration!$B$2:$B$4,C82)</f>
        <v>387.3257284656201</v>
      </c>
      <c r="K82" s="2">
        <f>TREND(Calibration!$A$2:$A$4,Calibration!$C$2:$C$4,E82)</f>
        <v>597.24733208345583</v>
      </c>
      <c r="L82" s="2">
        <f>TREND(Calibration!$A$2:$A$4,Calibration!$D$2:$D$4,G82)</f>
        <v>578.55553888006898</v>
      </c>
    </row>
    <row r="83" spans="1:12" x14ac:dyDescent="0.25">
      <c r="A83">
        <v>405090</v>
      </c>
      <c r="B83">
        <v>14.12699986</v>
      </c>
      <c r="C83">
        <v>0.59509999000000002</v>
      </c>
      <c r="D83">
        <v>638.19598388999998</v>
      </c>
      <c r="E83">
        <v>1.59099996</v>
      </c>
      <c r="F83">
        <v>1300.1879882799999</v>
      </c>
      <c r="G83">
        <v>1.52890003</v>
      </c>
      <c r="H83">
        <v>9.9000003020963209E+37</v>
      </c>
      <c r="J83" s="2">
        <f>TREND(Calibration!$A$2:$A$4,Calibration!$B$2:$B$4,C83)</f>
        <v>388.9934143345713</v>
      </c>
      <c r="K83" s="2">
        <f>TREND(Calibration!$A$2:$A$4,Calibration!$C$2:$C$4,E83)</f>
        <v>621.20901922620351</v>
      </c>
      <c r="L83" s="2">
        <f>TREND(Calibration!$A$2:$A$4,Calibration!$D$2:$D$4,G83)</f>
        <v>579.01041538183972</v>
      </c>
    </row>
    <row r="84" spans="1:12" x14ac:dyDescent="0.25">
      <c r="A84">
        <v>410090</v>
      </c>
      <c r="B84">
        <v>14.10400009</v>
      </c>
      <c r="C84">
        <v>0.59840000000000004</v>
      </c>
      <c r="D84">
        <v>1144.93005371</v>
      </c>
      <c r="E84">
        <v>1.6433000600000001</v>
      </c>
      <c r="F84">
        <v>955.10601807</v>
      </c>
      <c r="G84">
        <v>1.52890003</v>
      </c>
      <c r="H84">
        <v>9.9000003020963209E+37</v>
      </c>
      <c r="J84" s="2">
        <f>TREND(Calibration!$A$2:$A$4,Calibration!$B$2:$B$4,C84)</f>
        <v>391.03171833845198</v>
      </c>
      <c r="K84" s="2">
        <f>TREND(Calibration!$A$2:$A$4,Calibration!$C$2:$C$4,E84)</f>
        <v>642.30665352990377</v>
      </c>
      <c r="L84" s="2">
        <f>TREND(Calibration!$A$2:$A$4,Calibration!$D$2:$D$4,G84)</f>
        <v>579.01041538183972</v>
      </c>
    </row>
    <row r="85" spans="1:12" x14ac:dyDescent="0.25">
      <c r="A85">
        <v>415090</v>
      </c>
      <c r="B85">
        <v>14.15999985</v>
      </c>
      <c r="C85">
        <v>0.59840000000000004</v>
      </c>
      <c r="D85">
        <v>1300.5190429700001</v>
      </c>
      <c r="E85">
        <v>1.6504000400000001</v>
      </c>
      <c r="F85">
        <v>655.62200928000004</v>
      </c>
      <c r="G85">
        <v>1.5240000499999999</v>
      </c>
      <c r="H85">
        <v>9.9000003020963209E+37</v>
      </c>
      <c r="J85" s="2">
        <f>TREND(Calibration!$A$2:$A$4,Calibration!$B$2:$B$4,C85)</f>
        <v>391.03171833845198</v>
      </c>
      <c r="K85" s="2">
        <f>TREND(Calibration!$A$2:$A$4,Calibration!$C$2:$C$4,E85)</f>
        <v>645.17075477643266</v>
      </c>
      <c r="L85" s="2">
        <f>TREND(Calibration!$A$2:$A$4,Calibration!$D$2:$D$4,G85)</f>
        <v>576.98428453457848</v>
      </c>
    </row>
    <row r="86" spans="1:12" x14ac:dyDescent="0.25">
      <c r="A86">
        <v>420090</v>
      </c>
      <c r="B86">
        <v>14.21500015</v>
      </c>
      <c r="C86">
        <v>0.60320001999999995</v>
      </c>
      <c r="D86">
        <v>1133.4119873</v>
      </c>
      <c r="E86">
        <v>1.6703000100000001</v>
      </c>
      <c r="F86">
        <v>321.13500977000001</v>
      </c>
      <c r="G86">
        <v>1.5240000499999999</v>
      </c>
      <c r="H86">
        <v>9.9000003020963209E+37</v>
      </c>
      <c r="J86" s="2">
        <f>TREND(Calibration!$A$2:$A$4,Calibration!$B$2:$B$4,C86)</f>
        <v>393.99652753136564</v>
      </c>
      <c r="K86" s="2">
        <f>TREND(Calibration!$A$2:$A$4,Calibration!$C$2:$C$4,E86)</f>
        <v>653.19831666856294</v>
      </c>
      <c r="L86" s="2">
        <f>TREND(Calibration!$A$2:$A$4,Calibration!$D$2:$D$4,G86)</f>
        <v>576.98428453457848</v>
      </c>
    </row>
    <row r="87" spans="1:12" x14ac:dyDescent="0.25">
      <c r="A87">
        <v>425090</v>
      </c>
      <c r="B87">
        <v>14.317999840000001</v>
      </c>
      <c r="C87">
        <v>0.60650002999999997</v>
      </c>
      <c r="D87">
        <v>799.54400635000002</v>
      </c>
      <c r="E87">
        <v>1.65470004</v>
      </c>
      <c r="F87">
        <v>633.70098876999998</v>
      </c>
      <c r="G87">
        <v>1.5283000499999999</v>
      </c>
      <c r="H87">
        <v>9.9000003020963209E+37</v>
      </c>
      <c r="J87" s="2">
        <f>TREND(Calibration!$A$2:$A$4,Calibration!$B$2:$B$4,C87)</f>
        <v>396.03483153524633</v>
      </c>
      <c r="K87" s="2">
        <f>TREND(Calibration!$A$2:$A$4,Calibration!$C$2:$C$4,E87)</f>
        <v>646.90535619222169</v>
      </c>
      <c r="L87" s="2">
        <f>TREND(Calibration!$A$2:$A$4,Calibration!$D$2:$D$4,G87)</f>
        <v>578.76232498438094</v>
      </c>
    </row>
    <row r="88" spans="1:12" x14ac:dyDescent="0.25">
      <c r="A88">
        <v>430090</v>
      </c>
      <c r="B88">
        <v>14.38700008</v>
      </c>
      <c r="C88">
        <v>0.59890001999999998</v>
      </c>
      <c r="D88">
        <v>671.03601074000005</v>
      </c>
      <c r="E88">
        <v>1.64279997</v>
      </c>
      <c r="F88">
        <v>782.48602295000001</v>
      </c>
      <c r="G88">
        <v>1.5305000499999999</v>
      </c>
      <c r="H88">
        <v>9.9000003020963209E+37</v>
      </c>
      <c r="J88" s="2">
        <f>TREND(Calibration!$A$2:$A$4,Calibration!$B$2:$B$4,C88)</f>
        <v>391.34056369589644</v>
      </c>
      <c r="K88" s="2">
        <f>TREND(Calibration!$A$2:$A$4,Calibration!$C$2:$C$4,E88)</f>
        <v>642.1049193852474</v>
      </c>
      <c r="L88" s="2">
        <f>TREND(Calibration!$A$2:$A$4,Calibration!$D$2:$D$4,G88)</f>
        <v>579.67202009823336</v>
      </c>
    </row>
    <row r="89" spans="1:12" x14ac:dyDescent="0.25">
      <c r="A89">
        <v>435091</v>
      </c>
      <c r="B89">
        <v>14.416000370000001</v>
      </c>
      <c r="C89">
        <v>0.60589999000000005</v>
      </c>
      <c r="D89">
        <v>317.78201294000002</v>
      </c>
      <c r="E89">
        <v>1.63849998</v>
      </c>
      <c r="F89">
        <v>9.9000003020963209E+37</v>
      </c>
      <c r="G89">
        <v>1.53209996</v>
      </c>
      <c r="H89">
        <v>1029.6300048799999</v>
      </c>
      <c r="J89" s="2">
        <f>TREND(Calibration!$A$2:$A$4,Calibration!$B$2:$B$4,C89)</f>
        <v>395.66420722365683</v>
      </c>
      <c r="K89" s="2">
        <f>TREND(Calibration!$A$2:$A$4,Calibration!$C$2:$C$4,E89)</f>
        <v>640.37032200341514</v>
      </c>
      <c r="L89" s="2">
        <f>TREND(Calibration!$A$2:$A$4,Calibration!$D$2:$D$4,G89)</f>
        <v>580.33357932987144</v>
      </c>
    </row>
    <row r="90" spans="1:12" x14ac:dyDescent="0.25">
      <c r="A90">
        <v>440091</v>
      </c>
      <c r="B90">
        <v>14.317999840000001</v>
      </c>
      <c r="C90">
        <v>0.60159998999999997</v>
      </c>
      <c r="D90">
        <v>915.32897949000005</v>
      </c>
      <c r="E90">
        <v>1.58070004</v>
      </c>
      <c r="F90">
        <v>9.9000003020963209E+37</v>
      </c>
      <c r="G90">
        <v>1.52509999</v>
      </c>
      <c r="H90">
        <v>9.9000003020963209E+37</v>
      </c>
      <c r="J90" s="2">
        <f>TREND(Calibration!$A$2:$A$4,Calibration!$B$2:$B$4,C90)</f>
        <v>393.00824338818757</v>
      </c>
      <c r="K90" s="2">
        <f>TREND(Calibration!$A$2:$A$4,Calibration!$C$2:$C$4,E90)</f>
        <v>617.05407601352579</v>
      </c>
      <c r="L90" s="2">
        <f>TREND(Calibration!$A$2:$A$4,Calibration!$D$2:$D$4,G90)</f>
        <v>577.43910728163792</v>
      </c>
    </row>
    <row r="91" spans="1:12" x14ac:dyDescent="0.25">
      <c r="A91">
        <v>445091</v>
      </c>
      <c r="B91">
        <v>14.19200039</v>
      </c>
      <c r="C91">
        <v>0.60159998999999997</v>
      </c>
      <c r="D91">
        <v>859.66900635000002</v>
      </c>
      <c r="E91">
        <v>1.57529998</v>
      </c>
      <c r="F91">
        <v>1129.8000488299999</v>
      </c>
      <c r="G91">
        <v>1.52180004</v>
      </c>
      <c r="H91">
        <v>9.9000003020963209E+37</v>
      </c>
      <c r="J91" s="2">
        <f>TREND(Calibration!$A$2:$A$4,Calibration!$B$2:$B$4,C91)</f>
        <v>393.00824338818757</v>
      </c>
      <c r="K91" s="2">
        <f>TREND(Calibration!$A$2:$A$4,Calibration!$C$2:$C$4,E91)</f>
        <v>614.87571514809645</v>
      </c>
      <c r="L91" s="2">
        <f>TREND(Calibration!$A$2:$A$4,Calibration!$D$2:$D$4,G91)</f>
        <v>576.0745852857483</v>
      </c>
    </row>
    <row r="92" spans="1:12" x14ac:dyDescent="0.25">
      <c r="A92">
        <v>450090</v>
      </c>
      <c r="B92">
        <v>14.09500027</v>
      </c>
      <c r="C92">
        <v>0.59939998000000005</v>
      </c>
      <c r="D92">
        <v>788.84301758000004</v>
      </c>
      <c r="E92">
        <v>1.6400999999999999</v>
      </c>
      <c r="F92">
        <v>9.9000003020963209E+37</v>
      </c>
      <c r="G92">
        <v>1.51479995</v>
      </c>
      <c r="H92">
        <v>1314.27697754</v>
      </c>
      <c r="J92" s="2">
        <f>TREND(Calibration!$A$2:$A$4,Calibration!$B$2:$B$4,C92)</f>
        <v>391.6493719933805</v>
      </c>
      <c r="K92" s="2">
        <f>TREND(Calibration!$A$2:$A$4,Calibration!$C$2:$C$4,E92)</f>
        <v>641.01576315627347</v>
      </c>
      <c r="L92" s="2">
        <f>TREND(Calibration!$A$2:$A$4,Calibration!$D$2:$D$4,G92)</f>
        <v>573.18006361778134</v>
      </c>
    </row>
    <row r="93" spans="1:12" x14ac:dyDescent="0.25">
      <c r="A93">
        <v>455090</v>
      </c>
      <c r="B93">
        <v>14.06200027</v>
      </c>
      <c r="C93">
        <v>0.58810001999999995</v>
      </c>
      <c r="D93">
        <v>715.33300781000003</v>
      </c>
      <c r="E93">
        <v>1.55369997</v>
      </c>
      <c r="F93">
        <v>9.9000003020963209E+37</v>
      </c>
      <c r="G93">
        <v>1.51370001</v>
      </c>
      <c r="H93">
        <v>1205.16894531</v>
      </c>
      <c r="J93" s="2">
        <f>TREND(Calibration!$A$2:$A$4,Calibration!$B$2:$B$4,C93)</f>
        <v>384.6697708068109</v>
      </c>
      <c r="K93" s="2">
        <f>TREND(Calibration!$A$2:$A$4,Calibration!$C$2:$C$4,E93)</f>
        <v>606.16236446738515</v>
      </c>
      <c r="L93" s="2">
        <f>TREND(Calibration!$A$2:$A$4,Calibration!$D$2:$D$4,G93)</f>
        <v>572.7252408707219</v>
      </c>
    </row>
    <row r="94" spans="1:12" x14ac:dyDescent="0.25">
      <c r="A94">
        <v>460090</v>
      </c>
      <c r="B94">
        <v>13.98799992</v>
      </c>
      <c r="C94">
        <v>0.58700001000000002</v>
      </c>
      <c r="D94">
        <v>986.49902343999997</v>
      </c>
      <c r="E94">
        <v>1.74650002</v>
      </c>
      <c r="F94">
        <v>1097.0629882799999</v>
      </c>
      <c r="G94">
        <v>1.5293999899999999</v>
      </c>
      <c r="H94">
        <v>9.9000003020963209E+37</v>
      </c>
      <c r="J94" s="2">
        <f>TREND(Calibration!$A$2:$A$4,Calibration!$B$2:$B$4,C94)</f>
        <v>383.99033202107739</v>
      </c>
      <c r="K94" s="2">
        <f>TREND(Calibration!$A$2:$A$4,Calibration!$C$2:$C$4,E94)</f>
        <v>683.93707137301465</v>
      </c>
      <c r="L94" s="2">
        <f>TREND(Calibration!$A$2:$A$4,Calibration!$D$2:$D$4,G94)</f>
        <v>579.21714773144038</v>
      </c>
    </row>
    <row r="95" spans="1:12" x14ac:dyDescent="0.25">
      <c r="A95">
        <v>465090</v>
      </c>
      <c r="B95">
        <v>14.1079998</v>
      </c>
      <c r="C95">
        <v>0.57950002</v>
      </c>
      <c r="D95">
        <v>1285.1540527300001</v>
      </c>
      <c r="E95">
        <v>1.77569997</v>
      </c>
      <c r="F95">
        <v>1018.57501221</v>
      </c>
      <c r="G95">
        <v>1.5359</v>
      </c>
      <c r="H95">
        <v>9.9000003020963209E+37</v>
      </c>
      <c r="J95" s="2">
        <f>TREND(Calibration!$A$2:$A$4,Calibration!$B$2:$B$4,C95)</f>
        <v>379.35784313587254</v>
      </c>
      <c r="K95" s="2">
        <f>TREND(Calibration!$A$2:$A$4,Calibration!$C$2:$C$4,E95)</f>
        <v>695.71620500347296</v>
      </c>
      <c r="L95" s="2">
        <f>TREND(Calibration!$A$2:$A$4,Calibration!$D$2:$D$4,G95)</f>
        <v>581.90488743007313</v>
      </c>
    </row>
    <row r="96" spans="1:12" x14ac:dyDescent="0.25">
      <c r="A96">
        <v>470090</v>
      </c>
      <c r="B96">
        <v>14.30200005</v>
      </c>
      <c r="C96">
        <v>0.57840002000000001</v>
      </c>
      <c r="D96">
        <v>9.9000003020963209E+37</v>
      </c>
      <c r="E96">
        <v>1.6936000600000001</v>
      </c>
      <c r="F96">
        <v>416.38000488</v>
      </c>
      <c r="G96">
        <v>1.5316000000000001</v>
      </c>
      <c r="H96">
        <v>9.9000003020963209E+37</v>
      </c>
      <c r="J96" s="2">
        <f>TREND(Calibration!$A$2:$A$4,Calibration!$B$2:$B$4,C96)</f>
        <v>378.67841052679898</v>
      </c>
      <c r="K96" s="2">
        <f>TREND(Calibration!$A$2:$A$4,Calibration!$C$2:$C$4,E96)</f>
        <v>662.59745613785515</v>
      </c>
      <c r="L96" s="2">
        <f>TREND(Calibration!$A$2:$A$4,Calibration!$D$2:$D$4,G96)</f>
        <v>580.12684698027067</v>
      </c>
    </row>
    <row r="97" spans="1:12" x14ac:dyDescent="0.25">
      <c r="A97">
        <v>475090</v>
      </c>
      <c r="B97">
        <v>14.477000240000001</v>
      </c>
      <c r="C97">
        <v>0.58109999000000001</v>
      </c>
      <c r="D97">
        <v>1071.70996094</v>
      </c>
      <c r="E97">
        <v>1.70169997</v>
      </c>
      <c r="F97">
        <v>432.97500609999997</v>
      </c>
      <c r="G97">
        <v>1.52719998</v>
      </c>
      <c r="H97">
        <v>9.9000003020963209E+37</v>
      </c>
      <c r="J97" s="2">
        <f>TREND(Calibration!$A$2:$A$4,Calibration!$B$2:$B$4,C97)</f>
        <v>380.34609021909012</v>
      </c>
      <c r="K97" s="2">
        <f>TREND(Calibration!$A$2:$A$4,Calibration!$C$2:$C$4,E97)</f>
        <v>665.86492482477695</v>
      </c>
      <c r="L97" s="2">
        <f>TREND(Calibration!$A$2:$A$4,Calibration!$D$2:$D$4,G97)</f>
        <v>578.3074484826102</v>
      </c>
    </row>
    <row r="98" spans="1:12" x14ac:dyDescent="0.25">
      <c r="A98">
        <v>480090</v>
      </c>
      <c r="B98">
        <v>14.5</v>
      </c>
      <c r="C98">
        <v>0.58270001000000005</v>
      </c>
      <c r="D98">
        <v>1041.04003906</v>
      </c>
      <c r="E98">
        <v>1.6708999899999999</v>
      </c>
      <c r="F98">
        <v>335.40600585999999</v>
      </c>
      <c r="G98">
        <v>1.52349997</v>
      </c>
      <c r="H98">
        <v>9.9000003020963209E+37</v>
      </c>
      <c r="J98" s="2">
        <f>TREND(Calibration!$A$2:$A$4,Calibration!$B$2:$B$4,C98)</f>
        <v>381.33436818560818</v>
      </c>
      <c r="K98" s="2">
        <f>TREND(Calibration!$A$2:$A$4,Calibration!$C$2:$C$4,E98)</f>
        <v>653.44034600750354</v>
      </c>
      <c r="L98" s="2">
        <f>TREND(Calibration!$A$2:$A$4,Calibration!$D$2:$D$4,G98)</f>
        <v>576.77750256524428</v>
      </c>
    </row>
    <row r="99" spans="1:12" x14ac:dyDescent="0.25">
      <c r="A99">
        <v>485090</v>
      </c>
      <c r="B99">
        <v>14.43500042</v>
      </c>
      <c r="C99">
        <v>0.58590001000000003</v>
      </c>
      <c r="D99">
        <v>1009.86901855</v>
      </c>
      <c r="E99">
        <v>1.6513999699999999</v>
      </c>
      <c r="F99">
        <v>266.26300049000002</v>
      </c>
      <c r="G99">
        <v>1.5240000499999999</v>
      </c>
      <c r="H99">
        <v>9.9000003020963209E+37</v>
      </c>
      <c r="J99" s="2">
        <f>TREND(Calibration!$A$2:$A$4,Calibration!$B$2:$B$4,C99)</f>
        <v>383.31089941200383</v>
      </c>
      <c r="K99" s="2">
        <f>TREND(Calibration!$A$2:$A$4,Calibration!$C$2:$C$4,E99)</f>
        <v>645.57412221682557</v>
      </c>
      <c r="L99" s="2">
        <f>TREND(Calibration!$A$2:$A$4,Calibration!$D$2:$D$4,G99)</f>
        <v>576.98428453457848</v>
      </c>
    </row>
    <row r="100" spans="1:12" x14ac:dyDescent="0.25">
      <c r="A100">
        <v>490090</v>
      </c>
      <c r="B100">
        <v>14.335000040000001</v>
      </c>
      <c r="C100">
        <v>0.58490001999999996</v>
      </c>
      <c r="D100">
        <v>920.66802978999999</v>
      </c>
      <c r="E100">
        <v>1.7491999899999999</v>
      </c>
      <c r="F100">
        <v>401.04998778999999</v>
      </c>
      <c r="G100">
        <v>1.51909995</v>
      </c>
      <c r="H100">
        <v>9.9000003020963209E+37</v>
      </c>
      <c r="J100" s="2">
        <f>TREND(Calibration!$A$2:$A$4,Calibration!$B$2:$B$4,C100)</f>
        <v>382.69323958041525</v>
      </c>
      <c r="K100" s="2">
        <f>TREND(Calibration!$A$2:$A$4,Calibration!$C$2:$C$4,E100)</f>
        <v>685.02622760198858</v>
      </c>
      <c r="L100" s="2">
        <f>TREND(Calibration!$A$2:$A$4,Calibration!$D$2:$D$4,G100)</f>
        <v>574.9581040675838</v>
      </c>
    </row>
    <row r="101" spans="1:12" x14ac:dyDescent="0.25">
      <c r="A101">
        <v>495090</v>
      </c>
      <c r="B101">
        <v>14.26299953</v>
      </c>
      <c r="C101">
        <v>0.58539998999999998</v>
      </c>
      <c r="D101">
        <v>1091.7550048799999</v>
      </c>
      <c r="E101">
        <v>1.73570001</v>
      </c>
      <c r="F101">
        <v>422.73999022999999</v>
      </c>
      <c r="G101">
        <v>1.51859999</v>
      </c>
      <c r="H101">
        <v>9.9000003020963209E+37</v>
      </c>
      <c r="J101" s="2">
        <f>TREND(Calibration!$A$2:$A$4,Calibration!$B$2:$B$4,C101)</f>
        <v>383.00205405455932</v>
      </c>
      <c r="K101" s="2">
        <f>TREND(Calibration!$A$2:$A$4,Calibration!$C$2:$C$4,E101)</f>
        <v>679.58039401568067</v>
      </c>
      <c r="L101" s="2">
        <f>TREND(Calibration!$A$2:$A$4,Calibration!$D$2:$D$4,G101)</f>
        <v>574.75137171798315</v>
      </c>
    </row>
    <row r="102" spans="1:12" x14ac:dyDescent="0.25">
      <c r="A102">
        <v>500101</v>
      </c>
      <c r="B102">
        <v>14.19200039</v>
      </c>
      <c r="C102">
        <v>0.59890001999999998</v>
      </c>
      <c r="D102">
        <v>618.14599609000004</v>
      </c>
      <c r="E102">
        <v>1.7237999399999999</v>
      </c>
      <c r="F102">
        <v>722.54498291000004</v>
      </c>
      <c r="G102">
        <v>1.5245000099999999</v>
      </c>
      <c r="H102">
        <v>9.9000003020963209E+37</v>
      </c>
      <c r="J102" s="2">
        <f>TREND(Calibration!$A$2:$A$4,Calibration!$B$2:$B$4,C102)</f>
        <v>391.34056369589644</v>
      </c>
      <c r="K102" s="2">
        <f>TREND(Calibration!$A$2:$A$4,Calibration!$C$2:$C$4,E102)</f>
        <v>674.77995720870638</v>
      </c>
      <c r="L102" s="2">
        <f>TREND(Calibration!$A$2:$A$4,Calibration!$D$2:$D$4,G102)</f>
        <v>577.19101688417925</v>
      </c>
    </row>
    <row r="103" spans="1:12" x14ac:dyDescent="0.25">
      <c r="A103">
        <v>505089</v>
      </c>
      <c r="B103">
        <v>14.06200027</v>
      </c>
      <c r="C103">
        <v>0.58109999000000001</v>
      </c>
      <c r="D103">
        <v>9.9000003020963209E+37</v>
      </c>
      <c r="E103">
        <v>1.69089997</v>
      </c>
      <c r="F103">
        <v>454.64199829</v>
      </c>
      <c r="G103">
        <v>1.5175000400000001</v>
      </c>
      <c r="H103">
        <v>9.9000003020963209E+37</v>
      </c>
      <c r="J103" s="2">
        <f>TREND(Calibration!$A$2:$A$4,Calibration!$B$2:$B$4,C103)</f>
        <v>380.34609021909012</v>
      </c>
      <c r="K103" s="2">
        <f>TREND(Calibration!$A$2:$A$4,Calibration!$C$2:$C$4,E103)</f>
        <v>661.50825150139974</v>
      </c>
      <c r="L103" s="2">
        <f>TREND(Calibration!$A$2:$A$4,Calibration!$D$2:$D$4,G103)</f>
        <v>574.29654483594584</v>
      </c>
    </row>
    <row r="104" spans="1:12" x14ac:dyDescent="0.25">
      <c r="A104">
        <v>510088</v>
      </c>
      <c r="B104">
        <v>14.04300022</v>
      </c>
      <c r="C104">
        <v>0.58160000999999995</v>
      </c>
      <c r="D104">
        <v>790.76702881000006</v>
      </c>
      <c r="E104">
        <v>1.6439000399999999</v>
      </c>
      <c r="F104">
        <v>617.17199706999997</v>
      </c>
      <c r="G104">
        <v>1.52079999</v>
      </c>
      <c r="H104">
        <v>9.9000003020963209E+37</v>
      </c>
      <c r="J104" s="2">
        <f>TREND(Calibration!$A$2:$A$4,Calibration!$B$2:$B$4,C104)</f>
        <v>380.65493557653457</v>
      </c>
      <c r="K104" s="2">
        <f>TREND(Calibration!$A$2:$A$4,Calibration!$C$2:$C$4,E104)</f>
        <v>642.54868286884437</v>
      </c>
      <c r="L104" s="2">
        <f>TREND(Calibration!$A$2:$A$4,Calibration!$D$2:$D$4,G104)</f>
        <v>575.66106683183546</v>
      </c>
    </row>
    <row r="105" spans="1:12" x14ac:dyDescent="0.25">
      <c r="A105">
        <v>515100</v>
      </c>
      <c r="B105">
        <v>14.17300034</v>
      </c>
      <c r="C105">
        <v>0.59670000999999995</v>
      </c>
      <c r="D105">
        <v>425.88598632999998</v>
      </c>
      <c r="E105">
        <v>1.6396000399999999</v>
      </c>
      <c r="F105">
        <v>1008.06201172</v>
      </c>
      <c r="G105">
        <v>1.5163999800000001</v>
      </c>
      <c r="H105">
        <v>1063.8280029299999</v>
      </c>
      <c r="J105" s="2">
        <f>TREND(Calibration!$A$2:$A$4,Calibration!$B$2:$B$4,C105)</f>
        <v>389.98169230108931</v>
      </c>
      <c r="K105" s="2">
        <f>TREND(Calibration!$A$2:$A$4,Calibration!$C$2:$C$4,E105)</f>
        <v>640.81408145305534</v>
      </c>
      <c r="L105" s="2">
        <f>TREND(Calibration!$A$2:$A$4,Calibration!$D$2:$D$4,G105)</f>
        <v>573.84167246915297</v>
      </c>
    </row>
    <row r="106" spans="1:12" x14ac:dyDescent="0.25">
      <c r="A106">
        <v>520089</v>
      </c>
      <c r="B106">
        <v>14.26299953</v>
      </c>
      <c r="C106">
        <v>0.59030002000000004</v>
      </c>
      <c r="D106">
        <v>9.9000003020963209E+37</v>
      </c>
      <c r="E106">
        <v>1.6454999400000001</v>
      </c>
      <c r="F106">
        <v>509.20498657000002</v>
      </c>
      <c r="G106">
        <v>1.5212999599999999</v>
      </c>
      <c r="H106">
        <v>9.9000003020963209E+37</v>
      </c>
      <c r="J106" s="2">
        <f>TREND(Calibration!$A$2:$A$4,Calibration!$B$2:$B$4,C106)</f>
        <v>386.02863602495802</v>
      </c>
      <c r="K106" s="2">
        <f>TREND(Calibration!$A$2:$A$4,Calibration!$C$2:$C$4,E106)</f>
        <v>643.19407561422145</v>
      </c>
      <c r="L106" s="2">
        <f>TREND(Calibration!$A$2:$A$4,Calibration!$D$2:$D$4,G106)</f>
        <v>575.86780331641398</v>
      </c>
    </row>
    <row r="107" spans="1:12" x14ac:dyDescent="0.25">
      <c r="A107">
        <v>525098</v>
      </c>
      <c r="B107">
        <v>14.41300011</v>
      </c>
      <c r="C107">
        <v>0.59729999</v>
      </c>
      <c r="D107">
        <v>391.43099976000002</v>
      </c>
      <c r="E107">
        <v>1.63250005</v>
      </c>
      <c r="F107">
        <v>9.9000003020963209E+37</v>
      </c>
      <c r="G107">
        <v>1.5316000000000001</v>
      </c>
      <c r="H107">
        <v>9.9000003020963209E+37</v>
      </c>
      <c r="J107" s="2">
        <f>TREND(Calibration!$A$2:$A$4,Calibration!$B$2:$B$4,C107)</f>
        <v>390.35227955271836</v>
      </c>
      <c r="K107" s="2">
        <f>TREND(Calibration!$A$2:$A$4,Calibration!$C$2:$C$4,E107)</f>
        <v>637.94997617256968</v>
      </c>
      <c r="L107" s="2">
        <f>TREND(Calibration!$A$2:$A$4,Calibration!$D$2:$D$4,G107)</f>
        <v>580.12684698027067</v>
      </c>
    </row>
    <row r="108" spans="1:12" x14ac:dyDescent="0.25">
      <c r="A108">
        <v>530089</v>
      </c>
      <c r="B108">
        <v>14.399999619999999</v>
      </c>
      <c r="C108">
        <v>0.59240000999999998</v>
      </c>
      <c r="D108">
        <v>1033.8420410199999</v>
      </c>
      <c r="E108">
        <v>1.6574000099999999</v>
      </c>
      <c r="F108">
        <v>9.9000003020963209E+37</v>
      </c>
      <c r="G108">
        <v>1.5379999900000001</v>
      </c>
      <c r="H108">
        <v>9.9000003020963209E+37</v>
      </c>
      <c r="J108" s="2">
        <f>TREND(Calibration!$A$2:$A$4,Calibration!$B$2:$B$4,C108)</f>
        <v>387.3257284656201</v>
      </c>
      <c r="K108" s="2">
        <f>TREND(Calibration!$A$2:$A$4,Calibration!$C$2:$C$4,E108)</f>
        <v>647.99451242119562</v>
      </c>
      <c r="L108" s="2">
        <f>TREND(Calibration!$A$2:$A$4,Calibration!$D$2:$D$4,G108)</f>
        <v>582.77322863104541</v>
      </c>
    </row>
    <row r="109" spans="1:12" x14ac:dyDescent="0.25">
      <c r="A109">
        <v>535088</v>
      </c>
      <c r="B109">
        <v>14.33100033</v>
      </c>
      <c r="C109">
        <v>0.59509999000000002</v>
      </c>
      <c r="D109">
        <v>911.27398682</v>
      </c>
      <c r="E109">
        <v>1.6119999899999999</v>
      </c>
      <c r="F109">
        <v>1278.3060302700001</v>
      </c>
      <c r="G109">
        <v>1.5402</v>
      </c>
      <c r="H109">
        <v>1180.5760498</v>
      </c>
      <c r="J109" s="2">
        <f>TREND(Calibration!$A$2:$A$4,Calibration!$B$2:$B$4,C109)</f>
        <v>388.9934143345713</v>
      </c>
      <c r="K109" s="2">
        <f>TREND(Calibration!$A$2:$A$4,Calibration!$C$2:$C$4,E109)</f>
        <v>629.68034056797399</v>
      </c>
      <c r="L109" s="2">
        <f>TREND(Calibration!$A$2:$A$4,Calibration!$D$2:$D$4,G109)</f>
        <v>583.68292787987559</v>
      </c>
    </row>
    <row r="110" spans="1:12" x14ac:dyDescent="0.25">
      <c r="A110">
        <v>540089</v>
      </c>
      <c r="B110">
        <v>14.21500015</v>
      </c>
      <c r="C110">
        <v>0.58810001999999995</v>
      </c>
      <c r="D110">
        <v>9.9000003020963209E+37</v>
      </c>
      <c r="E110">
        <v>1.58609998</v>
      </c>
      <c r="F110">
        <v>603.74902343999997</v>
      </c>
      <c r="G110">
        <v>1.5379999900000001</v>
      </c>
      <c r="H110">
        <v>9.9000003020963209E+37</v>
      </c>
      <c r="J110" s="2">
        <f>TREND(Calibration!$A$2:$A$4,Calibration!$B$2:$B$4,C110)</f>
        <v>384.6697708068109</v>
      </c>
      <c r="K110" s="2">
        <f>TREND(Calibration!$A$2:$A$4,Calibration!$C$2:$C$4,E110)</f>
        <v>619.23238847147366</v>
      </c>
      <c r="L110" s="2">
        <f>TREND(Calibration!$A$2:$A$4,Calibration!$D$2:$D$4,G110)</f>
        <v>582.77322863104541</v>
      </c>
    </row>
    <row r="111" spans="1:12" x14ac:dyDescent="0.25">
      <c r="A111">
        <v>545088</v>
      </c>
      <c r="B111">
        <v>14.17300034</v>
      </c>
      <c r="C111">
        <v>0.60699999000000004</v>
      </c>
      <c r="D111">
        <v>755.65899658000001</v>
      </c>
      <c r="E111">
        <v>1.64059997</v>
      </c>
      <c r="F111">
        <v>1138.4780273399999</v>
      </c>
      <c r="G111">
        <v>1.5326000500000001</v>
      </c>
      <c r="H111">
        <v>9.9000003020963209E+37</v>
      </c>
      <c r="J111" s="2">
        <f>TREND(Calibration!$A$2:$A$4,Calibration!$B$2:$B$4,C111)</f>
        <v>396.34363983273033</v>
      </c>
      <c r="K111" s="2">
        <f>TREND(Calibration!$A$2:$A$4,Calibration!$C$2:$C$4,E111)</f>
        <v>641.21744889344836</v>
      </c>
      <c r="L111" s="2">
        <f>TREND(Calibration!$A$2:$A$4,Calibration!$D$2:$D$4,G111)</f>
        <v>580.54036543418351</v>
      </c>
    </row>
    <row r="112" spans="1:12" x14ac:dyDescent="0.25">
      <c r="A112">
        <v>550088</v>
      </c>
      <c r="B112">
        <v>14.04599953</v>
      </c>
      <c r="C112">
        <v>0.61890000000000001</v>
      </c>
      <c r="D112">
        <v>1055.4310302700001</v>
      </c>
      <c r="E112">
        <v>1.64660001</v>
      </c>
      <c r="F112">
        <v>754.44702147999999</v>
      </c>
      <c r="G112">
        <v>1.53530002</v>
      </c>
      <c r="H112">
        <v>9.9000003020963209E+37</v>
      </c>
      <c r="J112" s="2">
        <f>TREND(Calibration!$A$2:$A$4,Calibration!$B$2:$B$4,C112)</f>
        <v>403.69387150754943</v>
      </c>
      <c r="K112" s="2">
        <f>TREND(Calibration!$A$2:$A$4,Calibration!$C$2:$C$4,E112)</f>
        <v>643.63783909781841</v>
      </c>
      <c r="L112" s="2">
        <f>TREND(Calibration!$A$2:$A$4,Calibration!$D$2:$D$4,G112)</f>
        <v>581.65679703261435</v>
      </c>
    </row>
    <row r="113" spans="1:12" x14ac:dyDescent="0.25">
      <c r="A113">
        <v>555088</v>
      </c>
      <c r="B113">
        <v>14.09500027</v>
      </c>
      <c r="C113">
        <v>0.61559998999999999</v>
      </c>
      <c r="D113">
        <v>717.64001465000001</v>
      </c>
      <c r="E113">
        <v>1.63789999</v>
      </c>
      <c r="F113">
        <v>9.9000003020963209E+37</v>
      </c>
      <c r="G113">
        <v>1.53530002</v>
      </c>
      <c r="H113">
        <v>1050.0989990200001</v>
      </c>
      <c r="J113" s="2">
        <f>TREND(Calibration!$A$2:$A$4,Calibration!$B$2:$B$4,C113)</f>
        <v>401.65556750366875</v>
      </c>
      <c r="K113" s="2">
        <f>TREND(Calibration!$A$2:$A$4,Calibration!$C$2:$C$4,E113)</f>
        <v>640.12828863051766</v>
      </c>
      <c r="L113" s="2">
        <f>TREND(Calibration!$A$2:$A$4,Calibration!$D$2:$D$4,G113)</f>
        <v>581.65679703261435</v>
      </c>
    </row>
    <row r="114" spans="1:12" x14ac:dyDescent="0.25">
      <c r="A114">
        <v>560090</v>
      </c>
      <c r="B114">
        <v>14.16300011</v>
      </c>
      <c r="C114">
        <v>0.61619997000000004</v>
      </c>
      <c r="D114">
        <v>723.00897216999999</v>
      </c>
      <c r="E114">
        <v>1.6088000499999999</v>
      </c>
      <c r="F114">
        <v>9.9000003020963209E+37</v>
      </c>
      <c r="G114">
        <v>1.5379999900000001</v>
      </c>
      <c r="H114">
        <v>1225.3280029299999</v>
      </c>
      <c r="J114" s="2">
        <f>TREND(Calibration!$A$2:$A$4,Calibration!$B$2:$B$4,C114)</f>
        <v>402.0261547552978</v>
      </c>
      <c r="K114" s="2">
        <f>TREND(Calibration!$A$2:$A$4,Calibration!$C$2:$C$4,E114)</f>
        <v>628.38949860182515</v>
      </c>
      <c r="L114" s="2">
        <f>TREND(Calibration!$A$2:$A$4,Calibration!$D$2:$D$4,G114)</f>
        <v>582.77322863104541</v>
      </c>
    </row>
    <row r="115" spans="1:12" x14ac:dyDescent="0.25">
      <c r="A115">
        <v>565090</v>
      </c>
      <c r="B115">
        <v>14.23400021</v>
      </c>
      <c r="C115">
        <v>0.60540002999999998</v>
      </c>
      <c r="D115">
        <v>1153.9379882799999</v>
      </c>
      <c r="E115">
        <v>1.5946999799999999</v>
      </c>
      <c r="F115">
        <v>1164.56994629</v>
      </c>
      <c r="G115">
        <v>1.5542000499999999</v>
      </c>
      <c r="H115">
        <v>9.9000003020963209E+37</v>
      </c>
      <c r="J115" s="2">
        <f>TREND(Calibration!$A$2:$A$4,Calibration!$B$2:$B$4,C115)</f>
        <v>395.35539892617277</v>
      </c>
      <c r="K115" s="2">
        <f>TREND(Calibration!$A$2:$A$4,Calibration!$C$2:$C$4,E115)</f>
        <v>622.70159130305183</v>
      </c>
      <c r="L115" s="2">
        <f>TREND(Calibration!$A$2:$A$4,Calibration!$D$2:$D$4,G115)</f>
        <v>589.47191746109809</v>
      </c>
    </row>
    <row r="116" spans="1:12" x14ac:dyDescent="0.25">
      <c r="A116">
        <v>570089</v>
      </c>
      <c r="B116">
        <v>14.350999829999999</v>
      </c>
      <c r="C116">
        <v>0.59939998000000005</v>
      </c>
      <c r="D116">
        <v>695.17901611000002</v>
      </c>
      <c r="E116">
        <v>1.6028000099999999</v>
      </c>
      <c r="F116">
        <v>1016.3150024399999</v>
      </c>
      <c r="G116">
        <v>1.55369997</v>
      </c>
      <c r="H116">
        <v>9.9000003020963209E+37</v>
      </c>
      <c r="J116" s="2">
        <f>TREND(Calibration!$A$2:$A$4,Calibration!$B$2:$B$4,C116)</f>
        <v>391.6493719933805</v>
      </c>
      <c r="K116" s="2">
        <f>TREND(Calibration!$A$2:$A$4,Calibration!$C$2:$C$4,E116)</f>
        <v>625.9691083974551</v>
      </c>
      <c r="L116" s="2">
        <f>TREND(Calibration!$A$2:$A$4,Calibration!$D$2:$D$4,G116)</f>
        <v>589.26513549176389</v>
      </c>
    </row>
    <row r="117" spans="1:12" x14ac:dyDescent="0.25">
      <c r="A117">
        <v>575089</v>
      </c>
      <c r="B117">
        <v>14.380000109999999</v>
      </c>
      <c r="C117">
        <v>0.60270000000000001</v>
      </c>
      <c r="D117">
        <v>573.29199218999997</v>
      </c>
      <c r="E117">
        <v>1.6297999599999999</v>
      </c>
      <c r="F117">
        <v>1078.2159423799999</v>
      </c>
      <c r="G117">
        <v>1.54449999</v>
      </c>
      <c r="H117">
        <v>1359.7550048799999</v>
      </c>
      <c r="J117" s="2">
        <f>TREND(Calibration!$A$2:$A$4,Calibration!$B$2:$B$4,C117)</f>
        <v>393.68768217392119</v>
      </c>
      <c r="K117" s="2">
        <f>TREND(Calibration!$A$2:$A$4,Calibration!$C$2:$C$4,E117)</f>
        <v>636.86077153611427</v>
      </c>
      <c r="L117" s="2">
        <f>TREND(Calibration!$A$2:$A$4,Calibration!$D$2:$D$4,G117)</f>
        <v>585.4609641947003</v>
      </c>
    </row>
    <row r="118" spans="1:12" x14ac:dyDescent="0.25">
      <c r="A118">
        <v>580090</v>
      </c>
      <c r="B118">
        <v>14.35400009</v>
      </c>
      <c r="C118">
        <v>0.59189999000000004</v>
      </c>
      <c r="D118">
        <v>830.75701904000005</v>
      </c>
      <c r="E118">
        <v>1.6276999700000001</v>
      </c>
      <c r="F118">
        <v>907.83300781000003</v>
      </c>
      <c r="G118">
        <v>1.5450999700000001</v>
      </c>
      <c r="H118">
        <v>9.9000003020963209E+37</v>
      </c>
      <c r="J118" s="2">
        <f>TREND(Calibration!$A$2:$A$4,Calibration!$B$2:$B$4,C118)</f>
        <v>387.01688310817565</v>
      </c>
      <c r="K118" s="2">
        <f>TREND(Calibration!$A$2:$A$4,Calibration!$C$2:$C$4,E118)</f>
        <v>636.01364464608116</v>
      </c>
      <c r="L118" s="2">
        <f>TREND(Calibration!$A$2:$A$4,Calibration!$D$2:$D$4,G118)</f>
        <v>585.70905459215896</v>
      </c>
    </row>
    <row r="119" spans="1:12" x14ac:dyDescent="0.25">
      <c r="A119">
        <v>585090</v>
      </c>
      <c r="B119">
        <v>14.305999760000001</v>
      </c>
      <c r="C119">
        <v>0.59570003000000005</v>
      </c>
      <c r="D119">
        <v>621.60797118999994</v>
      </c>
      <c r="E119">
        <v>1.58560002</v>
      </c>
      <c r="F119">
        <v>1285.2170410199999</v>
      </c>
      <c r="G119">
        <v>1.5397000300000001</v>
      </c>
      <c r="H119">
        <v>1363.5169677700001</v>
      </c>
      <c r="J119" s="2">
        <f>TREND(Calibration!$A$2:$A$4,Calibration!$B$2:$B$4,C119)</f>
        <v>389.36403864616085</v>
      </c>
      <c r="K119" s="2">
        <f>TREND(Calibration!$A$2:$A$4,Calibration!$C$2:$C$4,E119)</f>
        <v>619.03070676825553</v>
      </c>
      <c r="L119" s="2">
        <f>TREND(Calibration!$A$2:$A$4,Calibration!$D$2:$D$4,G119)</f>
        <v>583.47619139529706</v>
      </c>
    </row>
    <row r="120" spans="1:12" x14ac:dyDescent="0.25">
      <c r="A120">
        <v>590090</v>
      </c>
      <c r="B120">
        <v>14.23700047</v>
      </c>
      <c r="C120">
        <v>0.59780001999999999</v>
      </c>
      <c r="D120">
        <v>949.39001465000001</v>
      </c>
      <c r="E120">
        <v>1.61899996</v>
      </c>
      <c r="F120">
        <v>1058.4680175799999</v>
      </c>
      <c r="G120">
        <v>1.5336999899999999</v>
      </c>
      <c r="H120">
        <v>9.9000003020963209E+37</v>
      </c>
      <c r="J120" s="2">
        <f>TREND(Calibration!$A$2:$A$4,Calibration!$B$2:$B$4,C120)</f>
        <v>390.66113108682293</v>
      </c>
      <c r="K120" s="2">
        <f>TREND(Calibration!$A$2:$A$4,Calibration!$C$2:$C$4,E120)</f>
        <v>632.50409821273706</v>
      </c>
      <c r="L120" s="2">
        <f>TREND(Calibration!$A$2:$A$4,Calibration!$D$2:$D$4,G120)</f>
        <v>580.99518818124284</v>
      </c>
    </row>
    <row r="121" spans="1:12" x14ac:dyDescent="0.25">
      <c r="A121">
        <v>595089</v>
      </c>
      <c r="B121">
        <v>14.12100029</v>
      </c>
      <c r="C121">
        <v>0.59890001999999998</v>
      </c>
      <c r="D121">
        <v>1040.09997559</v>
      </c>
      <c r="E121">
        <v>1.5850000399999999</v>
      </c>
      <c r="F121">
        <v>753.73699951000003</v>
      </c>
      <c r="G121">
        <v>1.53639996</v>
      </c>
      <c r="H121">
        <v>1355.2130127</v>
      </c>
      <c r="J121" s="2">
        <f>TREND(Calibration!$A$2:$A$4,Calibration!$B$2:$B$4,C121)</f>
        <v>391.34056369589644</v>
      </c>
      <c r="K121" s="2">
        <f>TREND(Calibration!$A$2:$A$4,Calibration!$C$2:$C$4,E121)</f>
        <v>618.78867742931482</v>
      </c>
      <c r="L121" s="2">
        <f>TREND(Calibration!$A$2:$A$4,Calibration!$D$2:$D$4,G121)</f>
        <v>582.1116197796739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14.04599953</v>
      </c>
      <c r="C2">
        <v>0.59780001999999999</v>
      </c>
      <c r="D2">
        <v>1103.7519531200001</v>
      </c>
      <c r="E2">
        <v>1.58070004</v>
      </c>
      <c r="F2">
        <v>965.17199706999997</v>
      </c>
      <c r="G2">
        <v>1.53530002</v>
      </c>
      <c r="H2">
        <v>1312.0529785199999</v>
      </c>
      <c r="J2" s="2">
        <f>TREND(Calibration!$A$2:$A$4,Calibration!$B$2:$B$4,C2)</f>
        <v>390.66113108682293</v>
      </c>
      <c r="K2" s="2">
        <f>TREND(Calibration!$A$2:$A$4,Calibration!$C$2:$C$4,E2)</f>
        <v>617.05407601352579</v>
      </c>
      <c r="L2" s="2">
        <f>TREND(Calibration!$A$2:$A$4,Calibration!$D$2:$D$4,G2)</f>
        <v>581.65679703261435</v>
      </c>
      <c r="N2" s="2">
        <f>AVERAGE(J2:J265)</f>
        <v>400.24909835448886</v>
      </c>
    </row>
    <row r="3" spans="1:14" x14ac:dyDescent="0.25">
      <c r="A3">
        <v>5075</v>
      </c>
      <c r="B3">
        <v>14.119999890000001</v>
      </c>
      <c r="C3">
        <v>0.59030002000000004</v>
      </c>
      <c r="D3">
        <v>665.11401366999996</v>
      </c>
      <c r="E3">
        <v>1.5471999599999999</v>
      </c>
      <c r="F3">
        <v>9.9000003020963209E+37</v>
      </c>
      <c r="G3">
        <v>1.5385999699999999</v>
      </c>
      <c r="H3">
        <v>9.9000003020963209E+37</v>
      </c>
      <c r="J3" s="2">
        <f>TREND(Calibration!$A$2:$A$4,Calibration!$B$2:$B$4,C3)</f>
        <v>386.02863602495802</v>
      </c>
      <c r="K3" s="2">
        <f>TREND(Calibration!$A$2:$A$4,Calibration!$C$2:$C$4,E3)</f>
        <v>603.5402885258402</v>
      </c>
      <c r="L3" s="2">
        <f>TREND(Calibration!$A$2:$A$4,Calibration!$D$2:$D$4,G3)</f>
        <v>583.02131902850408</v>
      </c>
    </row>
    <row r="4" spans="1:14" x14ac:dyDescent="0.25">
      <c r="A4">
        <v>10080</v>
      </c>
      <c r="B4">
        <v>14.152000429999999</v>
      </c>
      <c r="C4">
        <v>0.59399997999999998</v>
      </c>
      <c r="D4">
        <v>685.54498291000004</v>
      </c>
      <c r="E4">
        <v>1.5224000200000001</v>
      </c>
      <c r="F4">
        <v>1217.7480468700001</v>
      </c>
      <c r="G4">
        <v>1.5348000500000001</v>
      </c>
      <c r="H4">
        <v>9.9000003020963209E+37</v>
      </c>
      <c r="J4" s="2">
        <f>TREND(Calibration!$A$2:$A$4,Calibration!$B$2:$B$4,C4)</f>
        <v>388.31397554883767</v>
      </c>
      <c r="K4" s="2">
        <f>TREND(Calibration!$A$2:$A$4,Calibration!$C$2:$C$4,E4)</f>
        <v>593.53609991293695</v>
      </c>
      <c r="L4" s="2">
        <f>TREND(Calibration!$A$2:$A$4,Calibration!$D$2:$D$4,G4)</f>
        <v>581.45006054803594</v>
      </c>
    </row>
    <row r="5" spans="1:14" x14ac:dyDescent="0.25">
      <c r="A5">
        <v>15076</v>
      </c>
      <c r="B5">
        <v>14.166000370000001</v>
      </c>
      <c r="C5">
        <v>0.59030002000000004</v>
      </c>
      <c r="D5">
        <v>1288.32995605</v>
      </c>
      <c r="E5">
        <v>1.21619999</v>
      </c>
      <c r="F5">
        <v>686.30700683999999</v>
      </c>
      <c r="G5">
        <v>1.5332000299999999</v>
      </c>
      <c r="H5">
        <v>9.9000003020963209E+37</v>
      </c>
      <c r="J5" s="2">
        <f>TREND(Calibration!$A$2:$A$4,Calibration!$B$2:$B$4,C5)</f>
        <v>386.02863602495802</v>
      </c>
      <c r="K5" s="2">
        <f>TREND(Calibration!$A$2:$A$4,Calibration!$C$2:$C$4,E5)</f>
        <v>470.0163311797599</v>
      </c>
      <c r="L5" s="2">
        <f>TREND(Calibration!$A$2:$A$4,Calibration!$D$2:$D$4,G5)</f>
        <v>580.78845583164207</v>
      </c>
    </row>
    <row r="6" spans="1:14" x14ac:dyDescent="0.25">
      <c r="A6">
        <v>20080</v>
      </c>
      <c r="B6">
        <v>14.256999970000001</v>
      </c>
      <c r="C6">
        <v>0.59460002000000001</v>
      </c>
      <c r="D6">
        <v>350.66101073999999</v>
      </c>
      <c r="E6">
        <v>1.3489999800000001</v>
      </c>
      <c r="F6">
        <v>9.9000003020963209E+37</v>
      </c>
      <c r="G6">
        <v>1.53100002</v>
      </c>
      <c r="H6">
        <v>1106.83203125</v>
      </c>
      <c r="J6" s="2">
        <f>TREND(Calibration!$A$2:$A$4,Calibration!$B$2:$B$4,C6)</f>
        <v>388.68459986042723</v>
      </c>
      <c r="K6" s="2">
        <f>TREND(Calibration!$A$2:$A$4,Calibration!$C$2:$C$4,E6)</f>
        <v>523.5872731962196</v>
      </c>
      <c r="L6" s="2">
        <f>TREND(Calibration!$A$2:$A$4,Calibration!$D$2:$D$4,G6)</f>
        <v>579.87875658281189</v>
      </c>
    </row>
    <row r="7" spans="1:14" x14ac:dyDescent="0.25">
      <c r="A7">
        <v>25077</v>
      </c>
      <c r="B7">
        <v>14.22099972</v>
      </c>
      <c r="C7">
        <v>0.57950002</v>
      </c>
      <c r="D7">
        <v>9.9000003020963209E+37</v>
      </c>
      <c r="E7">
        <v>1.4553999900000001</v>
      </c>
      <c r="F7">
        <v>725.01000977000001</v>
      </c>
      <c r="G7">
        <v>1.5316000000000001</v>
      </c>
      <c r="H7">
        <v>9.9000003020963209E+37</v>
      </c>
      <c r="J7" s="2">
        <f>TREND(Calibration!$A$2:$A$4,Calibration!$B$2:$B$4,C7)</f>
        <v>379.35784313587254</v>
      </c>
      <c r="K7" s="2">
        <f>TREND(Calibration!$A$2:$A$4,Calibration!$C$2:$C$4,E7)</f>
        <v>566.50857737900401</v>
      </c>
      <c r="L7" s="2">
        <f>TREND(Calibration!$A$2:$A$4,Calibration!$D$2:$D$4,G7)</f>
        <v>580.12684698027067</v>
      </c>
    </row>
    <row r="8" spans="1:14" x14ac:dyDescent="0.25">
      <c r="A8">
        <v>30081</v>
      </c>
      <c r="B8">
        <v>14.166000370000001</v>
      </c>
      <c r="C8">
        <v>0.58859998000000002</v>
      </c>
      <c r="D8">
        <v>529.64898682</v>
      </c>
      <c r="E8">
        <v>1.4289000000000001</v>
      </c>
      <c r="F8">
        <v>1200.2409668</v>
      </c>
      <c r="G8">
        <v>1.53429997</v>
      </c>
      <c r="H8">
        <v>1171.34802246</v>
      </c>
      <c r="J8" s="2">
        <f>TREND(Calibration!$A$2:$A$4,Calibration!$B$2:$B$4,C8)</f>
        <v>384.97857910429497</v>
      </c>
      <c r="K8" s="2">
        <f>TREND(Calibration!$A$2:$A$4,Calibration!$C$2:$C$4,E8)</f>
        <v>555.81859594356297</v>
      </c>
      <c r="L8" s="2">
        <f>TREND(Calibration!$A$2:$A$4,Calibration!$D$2:$D$4,G8)</f>
        <v>581.24327857870162</v>
      </c>
    </row>
    <row r="9" spans="1:14" x14ac:dyDescent="0.25">
      <c r="A9">
        <v>35081</v>
      </c>
      <c r="B9">
        <v>14.05799961</v>
      </c>
      <c r="C9">
        <v>0.57569999000000005</v>
      </c>
      <c r="D9">
        <v>1019.61199951</v>
      </c>
      <c r="E9">
        <v>1.39919996</v>
      </c>
      <c r="F9">
        <v>677.26000977000001</v>
      </c>
      <c r="G9">
        <v>1.5359</v>
      </c>
      <c r="H9">
        <v>9.9000003020963209E+37</v>
      </c>
      <c r="J9" s="2">
        <f>TREND(Calibration!$A$2:$A$4,Calibration!$B$2:$B$4,C9)</f>
        <v>377.01069377454741</v>
      </c>
      <c r="K9" s="2">
        <f>TREND(Calibration!$A$2:$A$4,Calibration!$C$2:$C$4,E9)</f>
        <v>543.83772816844839</v>
      </c>
      <c r="L9" s="2">
        <f>TREND(Calibration!$A$2:$A$4,Calibration!$D$2:$D$4,G9)</f>
        <v>581.90488743007313</v>
      </c>
    </row>
    <row r="10" spans="1:14" x14ac:dyDescent="0.25">
      <c r="A10">
        <v>40082</v>
      </c>
      <c r="B10">
        <v>14.05500031</v>
      </c>
      <c r="C10">
        <v>0.58050000999999996</v>
      </c>
      <c r="D10">
        <v>805.57098388999998</v>
      </c>
      <c r="E10">
        <v>1.3954999400000001</v>
      </c>
      <c r="F10">
        <v>1128.12402344</v>
      </c>
      <c r="G10">
        <v>1.53750002</v>
      </c>
      <c r="H10">
        <v>1233.5510253899999</v>
      </c>
      <c r="J10" s="2">
        <f>TREND(Calibration!$A$2:$A$4,Calibration!$B$2:$B$4,C10)</f>
        <v>379.97550296746107</v>
      </c>
      <c r="K10" s="2">
        <f>TREND(Calibration!$A$2:$A$4,Calibration!$C$2:$C$4,E10)</f>
        <v>542.34515609160007</v>
      </c>
      <c r="L10" s="2">
        <f>TREND(Calibration!$A$2:$A$4,Calibration!$D$2:$D$4,G10)</f>
        <v>582.56649214646677</v>
      </c>
    </row>
    <row r="11" spans="1:14" x14ac:dyDescent="0.25">
      <c r="A11">
        <v>45083</v>
      </c>
      <c r="B11">
        <v>14.0909996</v>
      </c>
      <c r="C11">
        <v>0.58219999</v>
      </c>
      <c r="D11">
        <v>824.07702637</v>
      </c>
      <c r="E11">
        <v>1.4716000600000001</v>
      </c>
      <c r="F11">
        <v>1049.9709472699999</v>
      </c>
      <c r="G11">
        <v>1.5359</v>
      </c>
      <c r="H11">
        <v>1268.3630371100001</v>
      </c>
      <c r="J11" s="2">
        <f>TREND(Calibration!$A$2:$A$4,Calibration!$B$2:$B$4,C11)</f>
        <v>381.02552282816362</v>
      </c>
      <c r="K11" s="2">
        <f>TREND(Calibration!$A$2:$A$4,Calibration!$C$2:$C$4,E11)</f>
        <v>573.04361560176744</v>
      </c>
      <c r="L11" s="2">
        <f>TREND(Calibration!$A$2:$A$4,Calibration!$D$2:$D$4,G11)</f>
        <v>581.90488743007313</v>
      </c>
    </row>
    <row r="12" spans="1:14" x14ac:dyDescent="0.25">
      <c r="A12">
        <v>50083</v>
      </c>
      <c r="B12">
        <v>14.130000109999999</v>
      </c>
      <c r="C12">
        <v>0.59079999000000005</v>
      </c>
      <c r="D12">
        <v>872.23901366999996</v>
      </c>
      <c r="E12">
        <v>1.4376000200000001</v>
      </c>
      <c r="F12">
        <v>732.86700439000003</v>
      </c>
      <c r="G12">
        <v>1.53750002</v>
      </c>
      <c r="H12">
        <v>9.9000003020963209E+37</v>
      </c>
      <c r="J12" s="2">
        <f>TREND(Calibration!$A$2:$A$4,Calibration!$B$2:$B$4,C12)</f>
        <v>386.33745049910209</v>
      </c>
      <c r="K12" s="2">
        <f>TREND(Calibration!$A$2:$A$4,Calibration!$C$2:$C$4,E12)</f>
        <v>559.32814641086372</v>
      </c>
      <c r="L12" s="2">
        <f>TREND(Calibration!$A$2:$A$4,Calibration!$D$2:$D$4,G12)</f>
        <v>582.56649214646677</v>
      </c>
    </row>
    <row r="13" spans="1:14" x14ac:dyDescent="0.25">
      <c r="A13">
        <v>55083</v>
      </c>
      <c r="B13">
        <v>14.230999949999999</v>
      </c>
      <c r="C13">
        <v>0.59840000000000004</v>
      </c>
      <c r="D13">
        <v>1065.7619628899999</v>
      </c>
      <c r="E13">
        <v>1.4294999799999999</v>
      </c>
      <c r="F13">
        <v>1027.14294434</v>
      </c>
      <c r="G13">
        <v>1.5397000300000001</v>
      </c>
      <c r="H13">
        <v>9.9000003020963209E+37</v>
      </c>
      <c r="J13" s="2">
        <f>TREND(Calibration!$A$2:$A$4,Calibration!$B$2:$B$4,C13)</f>
        <v>391.03171833845198</v>
      </c>
      <c r="K13" s="2">
        <f>TREND(Calibration!$A$2:$A$4,Calibration!$C$2:$C$4,E13)</f>
        <v>556.06062528250368</v>
      </c>
      <c r="L13" s="2">
        <f>TREND(Calibration!$A$2:$A$4,Calibration!$D$2:$D$4,G13)</f>
        <v>583.47619139529706</v>
      </c>
    </row>
    <row r="14" spans="1:14" x14ac:dyDescent="0.25">
      <c r="A14">
        <v>60083</v>
      </c>
      <c r="B14">
        <v>14.38300037</v>
      </c>
      <c r="C14">
        <v>0.59570003000000005</v>
      </c>
      <c r="D14">
        <v>595.35101318</v>
      </c>
      <c r="E14">
        <v>1.4445999899999999</v>
      </c>
      <c r="F14">
        <v>9.9000003020963209E+37</v>
      </c>
      <c r="G14">
        <v>1.53639996</v>
      </c>
      <c r="H14">
        <v>1123.4890136700001</v>
      </c>
      <c r="J14" s="2">
        <f>TREND(Calibration!$A$2:$A$4,Calibration!$B$2:$B$4,C14)</f>
        <v>389.36403864616085</v>
      </c>
      <c r="K14" s="2">
        <f>TREND(Calibration!$A$2:$A$4,Calibration!$C$2:$C$4,E14)</f>
        <v>562.1519040556268</v>
      </c>
      <c r="L14" s="2">
        <f>TREND(Calibration!$A$2:$A$4,Calibration!$D$2:$D$4,G14)</f>
        <v>582.1116197796739</v>
      </c>
    </row>
    <row r="15" spans="1:14" x14ac:dyDescent="0.25">
      <c r="A15">
        <v>65084</v>
      </c>
      <c r="B15">
        <v>14.30200005</v>
      </c>
      <c r="C15">
        <v>0.58539998999999998</v>
      </c>
      <c r="D15">
        <v>1214.67004395</v>
      </c>
      <c r="E15">
        <v>1.50890005</v>
      </c>
      <c r="F15">
        <v>991.34802246000004</v>
      </c>
      <c r="G15">
        <v>1.5316000000000001</v>
      </c>
      <c r="H15">
        <v>9.9000003020963209E+37</v>
      </c>
      <c r="J15" s="2">
        <f>TREND(Calibration!$A$2:$A$4,Calibration!$B$2:$B$4,C15)</f>
        <v>383.00205405455932</v>
      </c>
      <c r="K15" s="2">
        <f>TREND(Calibration!$A$2:$A$4,Calibration!$C$2:$C$4,E15)</f>
        <v>588.09027036058569</v>
      </c>
      <c r="L15" s="2">
        <f>TREND(Calibration!$A$2:$A$4,Calibration!$D$2:$D$4,G15)</f>
        <v>580.12684698027067</v>
      </c>
    </row>
    <row r="16" spans="1:14" x14ac:dyDescent="0.25">
      <c r="A16">
        <v>70084</v>
      </c>
      <c r="B16">
        <v>14.19200039</v>
      </c>
      <c r="C16">
        <v>0.58539998999999998</v>
      </c>
      <c r="D16">
        <v>627.45001220999995</v>
      </c>
      <c r="E16">
        <v>1.49109995</v>
      </c>
      <c r="F16">
        <v>897.04498291000004</v>
      </c>
      <c r="G16">
        <v>1.5277999600000001</v>
      </c>
      <c r="H16">
        <v>9.9000003020963209E+37</v>
      </c>
      <c r="J16" s="2">
        <f>TREND(Calibration!$A$2:$A$4,Calibration!$B$2:$B$4,C16)</f>
        <v>383.00205405455932</v>
      </c>
      <c r="K16" s="2">
        <f>TREND(Calibration!$A$2:$A$4,Calibration!$C$2:$C$4,E16)</f>
        <v>580.90978695100716</v>
      </c>
      <c r="L16" s="2">
        <f>TREND(Calibration!$A$2:$A$4,Calibration!$D$2:$D$4,G16)</f>
        <v>578.55553888006898</v>
      </c>
    </row>
    <row r="17" spans="1:12" x14ac:dyDescent="0.25">
      <c r="A17">
        <v>75085</v>
      </c>
      <c r="B17">
        <v>14.130000109999999</v>
      </c>
      <c r="C17">
        <v>0.57730000999999997</v>
      </c>
      <c r="D17">
        <v>520.87799071999996</v>
      </c>
      <c r="E17">
        <v>1.47049999</v>
      </c>
      <c r="F17">
        <v>687.56500243999994</v>
      </c>
      <c r="G17">
        <v>1.53209996</v>
      </c>
      <c r="H17">
        <v>9.9000003020963209E+37</v>
      </c>
      <c r="J17" s="2">
        <f>TREND(Calibration!$A$2:$A$4,Calibration!$B$2:$B$4,C17)</f>
        <v>377.99897174106536</v>
      </c>
      <c r="K17" s="2">
        <f>TREND(Calibration!$A$2:$A$4,Calibration!$C$2:$C$4,E17)</f>
        <v>572.59985211817036</v>
      </c>
      <c r="L17" s="2">
        <f>TREND(Calibration!$A$2:$A$4,Calibration!$D$2:$D$4,G17)</f>
        <v>580.33357932987144</v>
      </c>
    </row>
    <row r="18" spans="1:12" x14ac:dyDescent="0.25">
      <c r="A18">
        <v>80085</v>
      </c>
      <c r="B18">
        <v>14.11600018</v>
      </c>
      <c r="C18">
        <v>0.58109999000000001</v>
      </c>
      <c r="D18">
        <v>705.53302001999998</v>
      </c>
      <c r="E18">
        <v>1.5055999799999999</v>
      </c>
      <c r="F18">
        <v>573.57800293000003</v>
      </c>
      <c r="G18">
        <v>1.5369999400000001</v>
      </c>
      <c r="H18">
        <v>9.9000003020963209E+37</v>
      </c>
      <c r="J18" s="2">
        <f>TREND(Calibration!$A$2:$A$4,Calibration!$B$2:$B$4,C18)</f>
        <v>380.34609021909012</v>
      </c>
      <c r="K18" s="2">
        <f>TREND(Calibration!$A$2:$A$4,Calibration!$C$2:$C$4,E18)</f>
        <v>586.75903638518957</v>
      </c>
      <c r="L18" s="2">
        <f>TREND(Calibration!$A$2:$A$4,Calibration!$D$2:$D$4,G18)</f>
        <v>582.35971017713257</v>
      </c>
    </row>
    <row r="19" spans="1:12" x14ac:dyDescent="0.25">
      <c r="A19">
        <v>85085</v>
      </c>
      <c r="B19">
        <v>14.04800034</v>
      </c>
      <c r="C19">
        <v>0.58270001000000005</v>
      </c>
      <c r="D19">
        <v>847.17199706999997</v>
      </c>
      <c r="E19">
        <v>1.49590003</v>
      </c>
      <c r="F19">
        <v>268.85501098999998</v>
      </c>
      <c r="G19">
        <v>1.5385999699999999</v>
      </c>
      <c r="H19">
        <v>9.9000003020963209E+37</v>
      </c>
      <c r="J19" s="2">
        <f>TREND(Calibration!$A$2:$A$4,Calibration!$B$2:$B$4,C19)</f>
        <v>381.33436818560818</v>
      </c>
      <c r="K19" s="2">
        <f>TREND(Calibration!$A$2:$A$4,Calibration!$C$2:$C$4,E19)</f>
        <v>582.84611847749579</v>
      </c>
      <c r="L19" s="2">
        <f>TREND(Calibration!$A$2:$A$4,Calibration!$D$2:$D$4,G19)</f>
        <v>583.02131902850408</v>
      </c>
    </row>
    <row r="20" spans="1:12" x14ac:dyDescent="0.25">
      <c r="A20">
        <v>90085</v>
      </c>
      <c r="B20">
        <v>14.1420002</v>
      </c>
      <c r="C20">
        <v>0.58160000999999995</v>
      </c>
      <c r="D20">
        <v>659.91699218999997</v>
      </c>
      <c r="E20">
        <v>1.4635000199999999</v>
      </c>
      <c r="F20">
        <v>657.77801513999998</v>
      </c>
      <c r="G20">
        <v>1.5397000300000001</v>
      </c>
      <c r="H20">
        <v>9.9000003020963209E+37</v>
      </c>
      <c r="J20" s="2">
        <f>TREND(Calibration!$A$2:$A$4,Calibration!$B$2:$B$4,C20)</f>
        <v>380.65493557653457</v>
      </c>
      <c r="K20" s="2">
        <f>TREND(Calibration!$A$2:$A$4,Calibration!$C$2:$C$4,E20)</f>
        <v>569.77609447340728</v>
      </c>
      <c r="L20" s="2">
        <f>TREND(Calibration!$A$2:$A$4,Calibration!$D$2:$D$4,G20)</f>
        <v>583.47619139529706</v>
      </c>
    </row>
    <row r="21" spans="1:12" x14ac:dyDescent="0.25">
      <c r="A21">
        <v>95085</v>
      </c>
      <c r="B21">
        <v>14.24600029</v>
      </c>
      <c r="C21">
        <v>0.57779997999999999</v>
      </c>
      <c r="D21">
        <v>946.61700439000003</v>
      </c>
      <c r="E21">
        <v>1.4380999800000001</v>
      </c>
      <c r="F21">
        <v>539.68701171999999</v>
      </c>
      <c r="G21">
        <v>1.5424</v>
      </c>
      <c r="H21">
        <v>9.9000003020963209E+37</v>
      </c>
      <c r="J21" s="2">
        <f>TREND(Calibration!$A$2:$A$4,Calibration!$B$2:$B$4,C21)</f>
        <v>378.30778621520949</v>
      </c>
      <c r="K21" s="2">
        <f>TREND(Calibration!$A$2:$A$4,Calibration!$C$2:$C$4,E21)</f>
        <v>559.52982811408185</v>
      </c>
      <c r="L21" s="2">
        <f>TREND(Calibration!$A$2:$A$4,Calibration!$D$2:$D$4,G21)</f>
        <v>584.59262299372801</v>
      </c>
    </row>
    <row r="22" spans="1:12" x14ac:dyDescent="0.25">
      <c r="A22">
        <v>100086</v>
      </c>
      <c r="B22">
        <v>14.36900043</v>
      </c>
      <c r="C22">
        <v>0.57950002</v>
      </c>
      <c r="D22">
        <v>1142.0100097699999</v>
      </c>
      <c r="E22">
        <v>1.48670006</v>
      </c>
      <c r="F22">
        <v>485.42999268</v>
      </c>
      <c r="G22">
        <v>1.5397000300000001</v>
      </c>
      <c r="H22">
        <v>9.9000003020963209E+37</v>
      </c>
      <c r="J22" s="2">
        <f>TREND(Calibration!$A$2:$A$4,Calibration!$B$2:$B$4,C22)</f>
        <v>379.35784313587254</v>
      </c>
      <c r="K22" s="2">
        <f>TREND(Calibration!$A$2:$A$4,Calibration!$C$2:$C$4,E22)</f>
        <v>579.13489034093368</v>
      </c>
      <c r="L22" s="2">
        <f>TREND(Calibration!$A$2:$A$4,Calibration!$D$2:$D$4,G22)</f>
        <v>583.47619139529706</v>
      </c>
    </row>
    <row r="23" spans="1:12" x14ac:dyDescent="0.25">
      <c r="A23">
        <v>105085</v>
      </c>
      <c r="B23">
        <v>14.40799999</v>
      </c>
      <c r="C23">
        <v>0.58160000999999995</v>
      </c>
      <c r="D23">
        <v>1155.1290283200001</v>
      </c>
      <c r="E23">
        <v>1.4327000400000001</v>
      </c>
      <c r="F23">
        <v>495.42599487000001</v>
      </c>
      <c r="G23">
        <v>1.5391000500000001</v>
      </c>
      <c r="H23">
        <v>9.9000003020963209E+37</v>
      </c>
      <c r="J23" s="2">
        <f>TREND(Calibration!$A$2:$A$4,Calibration!$B$2:$B$4,C23)</f>
        <v>380.65493557653457</v>
      </c>
      <c r="K23" s="2">
        <f>TREND(Calibration!$A$2:$A$4,Calibration!$C$2:$C$4,E23)</f>
        <v>557.35151565613398</v>
      </c>
      <c r="L23" s="2">
        <f>TREND(Calibration!$A$2:$A$4,Calibration!$D$2:$D$4,G23)</f>
        <v>583.22810099783828</v>
      </c>
    </row>
    <row r="24" spans="1:12" x14ac:dyDescent="0.25">
      <c r="A24">
        <v>110087</v>
      </c>
      <c r="B24">
        <v>14.29800034</v>
      </c>
      <c r="C24">
        <v>0.58270001000000005</v>
      </c>
      <c r="D24">
        <v>9.9000003020963209E+37</v>
      </c>
      <c r="E24">
        <v>1.4510999899999999</v>
      </c>
      <c r="F24">
        <v>28.319000240000001</v>
      </c>
      <c r="G24">
        <v>1.5391000500000001</v>
      </c>
      <c r="H24">
        <v>9.9000003020963209E+37</v>
      </c>
      <c r="J24" s="2">
        <f>TREND(Calibration!$A$2:$A$4,Calibration!$B$2:$B$4,C24)</f>
        <v>381.33436818560818</v>
      </c>
      <c r="K24" s="2">
        <f>TREND(Calibration!$A$2:$A$4,Calibration!$C$2:$C$4,E24)</f>
        <v>564.77397596321487</v>
      </c>
      <c r="L24" s="2">
        <f>TREND(Calibration!$A$2:$A$4,Calibration!$D$2:$D$4,G24)</f>
        <v>583.22810099783828</v>
      </c>
    </row>
    <row r="25" spans="1:12" x14ac:dyDescent="0.25">
      <c r="A25">
        <v>115087</v>
      </c>
      <c r="B25">
        <v>14.20699978</v>
      </c>
      <c r="C25">
        <v>0.57779997999999999</v>
      </c>
      <c r="D25">
        <v>814.41601562000005</v>
      </c>
      <c r="E25">
        <v>1.5067000399999999</v>
      </c>
      <c r="F25">
        <v>393.34500121999997</v>
      </c>
      <c r="G25">
        <v>1.5402</v>
      </c>
      <c r="H25">
        <v>9.9000003020963209E+37</v>
      </c>
      <c r="J25" s="2">
        <f>TREND(Calibration!$A$2:$A$4,Calibration!$B$2:$B$4,C25)</f>
        <v>378.30778621520949</v>
      </c>
      <c r="K25" s="2">
        <f>TREND(Calibration!$A$2:$A$4,Calibration!$C$2:$C$4,E25)</f>
        <v>587.20279583482977</v>
      </c>
      <c r="L25" s="2">
        <f>TREND(Calibration!$A$2:$A$4,Calibration!$D$2:$D$4,G25)</f>
        <v>583.68292787987559</v>
      </c>
    </row>
    <row r="26" spans="1:12" x14ac:dyDescent="0.25">
      <c r="A26">
        <v>120088</v>
      </c>
      <c r="B26">
        <v>14.13300037</v>
      </c>
      <c r="C26">
        <v>0.58380001999999998</v>
      </c>
      <c r="D26">
        <v>842.75500488</v>
      </c>
      <c r="E26">
        <v>1.50020003</v>
      </c>
      <c r="F26">
        <v>463.53698730000002</v>
      </c>
      <c r="G26">
        <v>1.5332000299999999</v>
      </c>
      <c r="H26">
        <v>9.9000003020963209E+37</v>
      </c>
      <c r="J26" s="2">
        <f>TREND(Calibration!$A$2:$A$4,Calibration!$B$2:$B$4,C26)</f>
        <v>382.01380697134175</v>
      </c>
      <c r="K26" s="2">
        <f>TREND(Calibration!$A$2:$A$4,Calibration!$C$2:$C$4,E26)</f>
        <v>584.58071989328494</v>
      </c>
      <c r="L26" s="2">
        <f>TREND(Calibration!$A$2:$A$4,Calibration!$D$2:$D$4,G26)</f>
        <v>580.78845583164207</v>
      </c>
    </row>
    <row r="27" spans="1:12" x14ac:dyDescent="0.25">
      <c r="A27">
        <v>125087</v>
      </c>
      <c r="B27">
        <v>14.053999900000001</v>
      </c>
      <c r="C27">
        <v>0.58649998999999997</v>
      </c>
      <c r="D27">
        <v>1028.2569580100001</v>
      </c>
      <c r="E27">
        <v>1.5293999899999999</v>
      </c>
      <c r="F27">
        <v>621.23797606999995</v>
      </c>
      <c r="G27">
        <v>1.53209996</v>
      </c>
      <c r="H27">
        <v>9.9000003020963209E+37</v>
      </c>
      <c r="J27" s="2">
        <f>TREND(Calibration!$A$2:$A$4,Calibration!$B$2:$B$4,C27)</f>
        <v>383.68148666363282</v>
      </c>
      <c r="K27" s="2">
        <f>TREND(Calibration!$A$2:$A$4,Calibration!$C$2:$C$4,E27)</f>
        <v>596.35985755769991</v>
      </c>
      <c r="L27" s="2">
        <f>TREND(Calibration!$A$2:$A$4,Calibration!$D$2:$D$4,G27)</f>
        <v>580.33357932987144</v>
      </c>
    </row>
    <row r="28" spans="1:12" x14ac:dyDescent="0.25">
      <c r="A28">
        <v>130087</v>
      </c>
      <c r="B28">
        <v>14.05000019</v>
      </c>
      <c r="C28">
        <v>0.58700001000000002</v>
      </c>
      <c r="D28">
        <v>9.9000003020963209E+37</v>
      </c>
      <c r="E28">
        <v>1.4921</v>
      </c>
      <c r="F28">
        <v>160.17799377</v>
      </c>
      <c r="G28">
        <v>1.5298999499999999</v>
      </c>
      <c r="H28">
        <v>9.9000003020963209E+37</v>
      </c>
      <c r="J28" s="2">
        <f>TREND(Calibration!$A$2:$A$4,Calibration!$B$2:$B$4,C28)</f>
        <v>383.99033202107739</v>
      </c>
      <c r="K28" s="2">
        <f>TREND(Calibration!$A$2:$A$4,Calibration!$C$2:$C$4,E28)</f>
        <v>581.31320279888166</v>
      </c>
      <c r="L28" s="2">
        <f>TREND(Calibration!$A$2:$A$4,Calibration!$D$2:$D$4,G28)</f>
        <v>579.42388008104115</v>
      </c>
    </row>
    <row r="29" spans="1:12" x14ac:dyDescent="0.25">
      <c r="A29">
        <v>135087</v>
      </c>
      <c r="B29">
        <v>14.10900021</v>
      </c>
      <c r="C29">
        <v>0.58050000999999996</v>
      </c>
      <c r="D29">
        <v>1067.20996094</v>
      </c>
      <c r="E29">
        <v>1.4770000000000001</v>
      </c>
      <c r="F29">
        <v>216.93299866000001</v>
      </c>
      <c r="G29">
        <v>1.5385999699999999</v>
      </c>
      <c r="H29">
        <v>9.9000003020963209E+37</v>
      </c>
      <c r="J29" s="2">
        <f>TREND(Calibration!$A$2:$A$4,Calibration!$B$2:$B$4,C29)</f>
        <v>379.97550296746107</v>
      </c>
      <c r="K29" s="2">
        <f>TREND(Calibration!$A$2:$A$4,Calibration!$C$2:$C$4,E29)</f>
        <v>575.22192805971531</v>
      </c>
      <c r="L29" s="2">
        <f>TREND(Calibration!$A$2:$A$4,Calibration!$D$2:$D$4,G29)</f>
        <v>583.02131902850408</v>
      </c>
    </row>
    <row r="30" spans="1:12" x14ac:dyDescent="0.25">
      <c r="A30">
        <v>140087</v>
      </c>
      <c r="B30">
        <v>14.277999879999999</v>
      </c>
      <c r="C30">
        <v>0.59619999000000001</v>
      </c>
      <c r="D30">
        <v>640.80401611000002</v>
      </c>
      <c r="E30">
        <v>1.41869998</v>
      </c>
      <c r="F30">
        <v>661.95800781000003</v>
      </c>
      <c r="G30">
        <v>1.5391000500000001</v>
      </c>
      <c r="H30">
        <v>1136.3520507799999</v>
      </c>
      <c r="J30" s="2">
        <f>TREND(Calibration!$A$2:$A$4,Calibration!$B$2:$B$4,C30)</f>
        <v>389.67284694364486</v>
      </c>
      <c r="K30" s="2">
        <f>TREND(Calibration!$A$2:$A$4,Calibration!$C$2:$C$4,E30)</f>
        <v>551.70395195912647</v>
      </c>
      <c r="L30" s="2">
        <f>TREND(Calibration!$A$2:$A$4,Calibration!$D$2:$D$4,G30)</f>
        <v>583.22810099783828</v>
      </c>
    </row>
    <row r="31" spans="1:12" x14ac:dyDescent="0.25">
      <c r="A31">
        <v>145088</v>
      </c>
      <c r="B31">
        <v>14.329999920000001</v>
      </c>
      <c r="C31">
        <v>0.59079999000000005</v>
      </c>
      <c r="D31">
        <v>9.9000003020963209E+37</v>
      </c>
      <c r="E31">
        <v>1.40840006</v>
      </c>
      <c r="F31">
        <v>363.83300781000003</v>
      </c>
      <c r="G31">
        <v>1.52890003</v>
      </c>
      <c r="H31">
        <v>9.9000003020963209E+37</v>
      </c>
      <c r="J31" s="2">
        <f>TREND(Calibration!$A$2:$A$4,Calibration!$B$2:$B$4,C31)</f>
        <v>386.33745049910209</v>
      </c>
      <c r="K31" s="2">
        <f>TREND(Calibration!$A$2:$A$4,Calibration!$C$2:$C$4,E31)</f>
        <v>547.54900874644864</v>
      </c>
      <c r="L31" s="2">
        <f>TREND(Calibration!$A$2:$A$4,Calibration!$D$2:$D$4,G31)</f>
        <v>579.01041538183972</v>
      </c>
    </row>
    <row r="32" spans="1:12" x14ac:dyDescent="0.25">
      <c r="A32">
        <v>150087</v>
      </c>
      <c r="B32">
        <v>14.36600018</v>
      </c>
      <c r="C32">
        <v>0.58380001999999998</v>
      </c>
      <c r="D32">
        <v>731.94702147999999</v>
      </c>
      <c r="E32">
        <v>1.4596999900000001</v>
      </c>
      <c r="F32">
        <v>642.71899413999995</v>
      </c>
      <c r="G32">
        <v>1.5379999900000001</v>
      </c>
      <c r="H32">
        <v>9.9000003020963209E+37</v>
      </c>
      <c r="J32" s="2">
        <f>TREND(Calibration!$A$2:$A$4,Calibration!$B$2:$B$4,C32)</f>
        <v>382.01380697134175</v>
      </c>
      <c r="K32" s="2">
        <f>TREND(Calibration!$A$2:$A$4,Calibration!$C$2:$C$4,E32)</f>
        <v>568.24317879479315</v>
      </c>
      <c r="L32" s="2">
        <f>TREND(Calibration!$A$2:$A$4,Calibration!$D$2:$D$4,G32)</f>
        <v>582.77322863104541</v>
      </c>
    </row>
    <row r="33" spans="1:12" x14ac:dyDescent="0.25">
      <c r="A33">
        <v>155087</v>
      </c>
      <c r="B33">
        <v>14.364999770000001</v>
      </c>
      <c r="C33">
        <v>0.58380001999999998</v>
      </c>
      <c r="D33">
        <v>543.76898193</v>
      </c>
      <c r="E33">
        <v>1.4904999699999999</v>
      </c>
      <c r="F33">
        <v>692.78198241999996</v>
      </c>
      <c r="G33">
        <v>1.53639996</v>
      </c>
      <c r="H33">
        <v>9.9000003020963209E+37</v>
      </c>
      <c r="J33" s="2">
        <f>TREND(Calibration!$A$2:$A$4,Calibration!$B$2:$B$4,C33)</f>
        <v>382.01380697134175</v>
      </c>
      <c r="K33" s="2">
        <f>TREND(Calibration!$A$2:$A$4,Calibration!$C$2:$C$4,E33)</f>
        <v>580.66775761206645</v>
      </c>
      <c r="L33" s="2">
        <f>TREND(Calibration!$A$2:$A$4,Calibration!$D$2:$D$4,G33)</f>
        <v>582.1116197796739</v>
      </c>
    </row>
    <row r="34" spans="1:12" x14ac:dyDescent="0.25">
      <c r="A34">
        <v>160088</v>
      </c>
      <c r="B34">
        <v>14.338999749999999</v>
      </c>
      <c r="C34">
        <v>0.59299999000000003</v>
      </c>
      <c r="D34">
        <v>506.07400512999999</v>
      </c>
      <c r="E34">
        <v>1.4716000600000001</v>
      </c>
      <c r="F34">
        <v>1139.93200684</v>
      </c>
      <c r="G34">
        <v>1.5440000300000001</v>
      </c>
      <c r="H34">
        <v>9.9000003020963209E+37</v>
      </c>
      <c r="J34" s="2">
        <f>TREND(Calibration!$A$2:$A$4,Calibration!$B$2:$B$4,C34)</f>
        <v>387.69631571724915</v>
      </c>
      <c r="K34" s="2">
        <f>TREND(Calibration!$A$2:$A$4,Calibration!$C$2:$C$4,E34)</f>
        <v>573.04361560176744</v>
      </c>
      <c r="L34" s="2">
        <f>TREND(Calibration!$A$2:$A$4,Calibration!$D$2:$D$4,G34)</f>
        <v>585.25423184509953</v>
      </c>
    </row>
    <row r="35" spans="1:12" x14ac:dyDescent="0.25">
      <c r="A35">
        <v>165089</v>
      </c>
      <c r="B35">
        <v>14.286999700000001</v>
      </c>
      <c r="C35">
        <v>0.59890001999999998</v>
      </c>
      <c r="D35">
        <v>536.61297606999995</v>
      </c>
      <c r="E35">
        <v>1.4667999700000001</v>
      </c>
      <c r="F35">
        <v>1337.0539550799999</v>
      </c>
      <c r="G35">
        <v>1.5424</v>
      </c>
      <c r="H35">
        <v>1356.7380371100001</v>
      </c>
      <c r="J35" s="2">
        <f>TREND(Calibration!$A$2:$A$4,Calibration!$B$2:$B$4,C35)</f>
        <v>391.34056369589644</v>
      </c>
      <c r="K35" s="2">
        <f>TREND(Calibration!$A$2:$A$4,Calibration!$C$2:$C$4,E35)</f>
        <v>571.10728004132204</v>
      </c>
      <c r="L35" s="2">
        <f>TREND(Calibration!$A$2:$A$4,Calibration!$D$2:$D$4,G35)</f>
        <v>584.59262299372801</v>
      </c>
    </row>
    <row r="36" spans="1:12" x14ac:dyDescent="0.25">
      <c r="A36">
        <v>170089</v>
      </c>
      <c r="B36">
        <v>14.2159996</v>
      </c>
      <c r="C36">
        <v>0.59399997999999998</v>
      </c>
      <c r="D36">
        <v>448.57598876999998</v>
      </c>
      <c r="E36">
        <v>1.4586000400000001</v>
      </c>
      <c r="F36">
        <v>9.9000003020963209E+37</v>
      </c>
      <c r="G36">
        <v>1.5298999499999999</v>
      </c>
      <c r="H36">
        <v>9.9000003020963209E+37</v>
      </c>
      <c r="J36" s="2">
        <f>TREND(Calibration!$A$2:$A$4,Calibration!$B$2:$B$4,C36)</f>
        <v>388.31397554883767</v>
      </c>
      <c r="K36" s="2">
        <f>TREND(Calibration!$A$2:$A$4,Calibration!$C$2:$C$4,E36)</f>
        <v>567.79946371867754</v>
      </c>
      <c r="L36" s="2">
        <f>TREND(Calibration!$A$2:$A$4,Calibration!$D$2:$D$4,G36)</f>
        <v>579.42388008104115</v>
      </c>
    </row>
    <row r="37" spans="1:12" x14ac:dyDescent="0.25">
      <c r="A37">
        <v>175098</v>
      </c>
      <c r="B37">
        <v>14.09899998</v>
      </c>
      <c r="C37">
        <v>0.58810001999999995</v>
      </c>
      <c r="D37">
        <v>1061.64099121</v>
      </c>
      <c r="E37">
        <v>1.4035999800000001</v>
      </c>
      <c r="F37">
        <v>921.42700194999998</v>
      </c>
      <c r="G37">
        <v>1.52890003</v>
      </c>
      <c r="H37">
        <v>9.9000003020963209E+37</v>
      </c>
      <c r="J37" s="2">
        <f>TREND(Calibration!$A$2:$A$4,Calibration!$B$2:$B$4,C37)</f>
        <v>384.6697708068109</v>
      </c>
      <c r="K37" s="2">
        <f>TREND(Calibration!$A$2:$A$4,Calibration!$C$2:$C$4,E37)</f>
        <v>545.61267721996012</v>
      </c>
      <c r="L37" s="2">
        <f>TREND(Calibration!$A$2:$A$4,Calibration!$D$2:$D$4,G37)</f>
        <v>579.01041538183972</v>
      </c>
    </row>
    <row r="38" spans="1:12" x14ac:dyDescent="0.25">
      <c r="A38">
        <v>180089</v>
      </c>
      <c r="B38">
        <v>14.163999560000001</v>
      </c>
      <c r="C38">
        <v>0.58700001000000002</v>
      </c>
      <c r="D38">
        <v>-9.9000003020963209E+37</v>
      </c>
      <c r="E38">
        <v>1.44029999</v>
      </c>
      <c r="F38">
        <v>9.9000003020963209E+37</v>
      </c>
      <c r="G38">
        <v>1.53750002</v>
      </c>
      <c r="H38">
        <v>1134.8360595700001</v>
      </c>
      <c r="J38" s="2">
        <f>TREND(Calibration!$A$2:$A$4,Calibration!$B$2:$B$4,C38)</f>
        <v>383.99033202107739</v>
      </c>
      <c r="K38" s="2">
        <f>TREND(Calibration!$A$2:$A$4,Calibration!$C$2:$C$4,E38)</f>
        <v>560.41730263983766</v>
      </c>
      <c r="L38" s="2">
        <f>TREND(Calibration!$A$2:$A$4,Calibration!$D$2:$D$4,G38)</f>
        <v>582.56649214646677</v>
      </c>
    </row>
    <row r="39" spans="1:12" x14ac:dyDescent="0.25">
      <c r="A39">
        <v>185089</v>
      </c>
      <c r="B39">
        <v>14.24100018</v>
      </c>
      <c r="C39">
        <v>0.57889997999999998</v>
      </c>
      <c r="D39">
        <v>9.9000003020963209E+37</v>
      </c>
      <c r="E39">
        <v>1.4731999600000001</v>
      </c>
      <c r="F39">
        <v>663.08001708999996</v>
      </c>
      <c r="G39">
        <v>1.54340005</v>
      </c>
      <c r="H39">
        <v>9.9000003020963209E+37</v>
      </c>
      <c r="J39" s="2">
        <f>TREND(Calibration!$A$2:$A$4,Calibration!$B$2:$B$4,C39)</f>
        <v>378.98721882428299</v>
      </c>
      <c r="K39" s="2">
        <f>TREND(Calibration!$A$2:$A$4,Calibration!$C$2:$C$4,E39)</f>
        <v>573.68900834714441</v>
      </c>
      <c r="L39" s="2">
        <f>TREND(Calibration!$A$2:$A$4,Calibration!$D$2:$D$4,G39)</f>
        <v>585.00614144764074</v>
      </c>
    </row>
    <row r="40" spans="1:12" x14ac:dyDescent="0.25">
      <c r="A40">
        <v>190090</v>
      </c>
      <c r="B40">
        <v>14.315999980000001</v>
      </c>
      <c r="C40">
        <v>0.57840002000000001</v>
      </c>
      <c r="D40">
        <v>1233.5369873</v>
      </c>
      <c r="E40">
        <v>1.42460001</v>
      </c>
      <c r="F40">
        <v>450.81298828000001</v>
      </c>
      <c r="G40">
        <v>1.5461000199999999</v>
      </c>
      <c r="H40">
        <v>9.9000003020963209E+37</v>
      </c>
      <c r="J40" s="2">
        <f>TREND(Calibration!$A$2:$A$4,Calibration!$B$2:$B$4,C40)</f>
        <v>378.67841052679898</v>
      </c>
      <c r="K40" s="2">
        <f>TREND(Calibration!$A$2:$A$4,Calibration!$C$2:$C$4,E40)</f>
        <v>554.0839985617306</v>
      </c>
      <c r="L40" s="2">
        <f>TREND(Calibration!$A$2:$A$4,Calibration!$D$2:$D$4,G40)</f>
        <v>586.12257304607169</v>
      </c>
    </row>
    <row r="41" spans="1:12" x14ac:dyDescent="0.25">
      <c r="A41">
        <v>195089</v>
      </c>
      <c r="B41">
        <v>14.23499966</v>
      </c>
      <c r="C41">
        <v>0.57620000999999998</v>
      </c>
      <c r="D41">
        <v>1137.73596191</v>
      </c>
      <c r="E41">
        <v>1.43920004</v>
      </c>
      <c r="F41">
        <v>322.22299193999999</v>
      </c>
      <c r="G41">
        <v>1.54830003</v>
      </c>
      <c r="H41">
        <v>9.9000003020963209E+37</v>
      </c>
      <c r="J41" s="2">
        <f>TREND(Calibration!$A$2:$A$4,Calibration!$B$2:$B$4,C41)</f>
        <v>377.31953913199186</v>
      </c>
      <c r="K41" s="2">
        <f>TREND(Calibration!$A$2:$A$4,Calibration!$C$2:$C$4,E41)</f>
        <v>559.97358756372205</v>
      </c>
      <c r="L41" s="2">
        <f>TREND(Calibration!$A$2:$A$4,Calibration!$D$2:$D$4,G41)</f>
        <v>587.03227229490199</v>
      </c>
    </row>
    <row r="42" spans="1:12" x14ac:dyDescent="0.25">
      <c r="A42">
        <v>200089</v>
      </c>
      <c r="B42">
        <v>14.18700027</v>
      </c>
      <c r="C42">
        <v>0.57730000999999997</v>
      </c>
      <c r="D42">
        <v>1222.70703125</v>
      </c>
      <c r="E42">
        <v>1.4586000400000001</v>
      </c>
      <c r="F42">
        <v>124.03900145999999</v>
      </c>
      <c r="G42">
        <v>1.5424</v>
      </c>
      <c r="H42">
        <v>9.9000003020963209E+37</v>
      </c>
      <c r="J42" s="2">
        <f>TREND(Calibration!$A$2:$A$4,Calibration!$B$2:$B$4,C42)</f>
        <v>377.99897174106536</v>
      </c>
      <c r="K42" s="2">
        <f>TREND(Calibration!$A$2:$A$4,Calibration!$C$2:$C$4,E42)</f>
        <v>567.79946371867754</v>
      </c>
      <c r="L42" s="2">
        <f>TREND(Calibration!$A$2:$A$4,Calibration!$D$2:$D$4,G42)</f>
        <v>584.59262299372801</v>
      </c>
    </row>
    <row r="43" spans="1:12" x14ac:dyDescent="0.25">
      <c r="A43">
        <v>205089</v>
      </c>
      <c r="B43">
        <v>14.114999770000001</v>
      </c>
      <c r="C43">
        <v>0.57840002000000001</v>
      </c>
      <c r="D43">
        <v>807.84802246000004</v>
      </c>
      <c r="E43">
        <v>1.48889995</v>
      </c>
      <c r="F43">
        <v>204.78700255999999</v>
      </c>
      <c r="G43">
        <v>1.53429997</v>
      </c>
      <c r="H43">
        <v>9.9000003020963209E+37</v>
      </c>
      <c r="J43" s="2">
        <f>TREND(Calibration!$A$2:$A$4,Calibration!$B$2:$B$4,C43)</f>
        <v>378.67841052679898</v>
      </c>
      <c r="K43" s="2">
        <f>TREND(Calibration!$A$2:$A$4,Calibration!$C$2:$C$4,E43)</f>
        <v>580.02231645920813</v>
      </c>
      <c r="L43" s="2">
        <f>TREND(Calibration!$A$2:$A$4,Calibration!$D$2:$D$4,G43)</f>
        <v>581.24327857870162</v>
      </c>
    </row>
    <row r="44" spans="1:12" x14ac:dyDescent="0.25">
      <c r="A44">
        <v>210089</v>
      </c>
      <c r="B44">
        <v>14.06299973</v>
      </c>
      <c r="C44">
        <v>0.58050000999999996</v>
      </c>
      <c r="D44">
        <v>634.84997558999999</v>
      </c>
      <c r="E44">
        <v>1.59099996</v>
      </c>
      <c r="F44">
        <v>452.11898803999998</v>
      </c>
      <c r="G44">
        <v>1.53750002</v>
      </c>
      <c r="H44">
        <v>9.9000003020963209E+37</v>
      </c>
      <c r="J44" s="2">
        <f>TREND(Calibration!$A$2:$A$4,Calibration!$B$2:$B$4,C44)</f>
        <v>379.97550296746107</v>
      </c>
      <c r="K44" s="2">
        <f>TREND(Calibration!$A$2:$A$4,Calibration!$C$2:$C$4,E44)</f>
        <v>621.20901922620351</v>
      </c>
      <c r="L44" s="2">
        <f>TREND(Calibration!$A$2:$A$4,Calibration!$D$2:$D$4,G44)</f>
        <v>582.56649214646677</v>
      </c>
    </row>
    <row r="45" spans="1:12" x14ac:dyDescent="0.25">
      <c r="A45">
        <v>215089</v>
      </c>
      <c r="B45">
        <v>14.071999549999999</v>
      </c>
      <c r="C45">
        <v>0.58969998000000001</v>
      </c>
      <c r="D45">
        <v>556.88800048999997</v>
      </c>
      <c r="E45">
        <v>1.45270002</v>
      </c>
      <c r="F45">
        <v>697.96099853999999</v>
      </c>
      <c r="G45">
        <v>1.5359</v>
      </c>
      <c r="H45">
        <v>1254.39294434</v>
      </c>
      <c r="J45" s="2">
        <f>TREND(Calibration!$A$2:$A$4,Calibration!$B$2:$B$4,C45)</f>
        <v>385.65801171336847</v>
      </c>
      <c r="K45" s="2">
        <f>TREND(Calibration!$A$2:$A$4,Calibration!$C$2:$C$4,E45)</f>
        <v>565.41942115003008</v>
      </c>
      <c r="L45" s="2">
        <f>TREND(Calibration!$A$2:$A$4,Calibration!$D$2:$D$4,G45)</f>
        <v>581.90488743007313</v>
      </c>
    </row>
    <row r="46" spans="1:12" x14ac:dyDescent="0.25">
      <c r="A46">
        <v>220089</v>
      </c>
      <c r="B46">
        <v>14.114999770000001</v>
      </c>
      <c r="C46">
        <v>0.58380001999999998</v>
      </c>
      <c r="D46">
        <v>676.76300048999997</v>
      </c>
      <c r="E46">
        <v>1.4673000599999999</v>
      </c>
      <c r="F46">
        <v>887.71398925999995</v>
      </c>
      <c r="G46">
        <v>1.5402</v>
      </c>
      <c r="H46">
        <v>9.9000003020963209E+37</v>
      </c>
      <c r="J46" s="2">
        <f>TREND(Calibration!$A$2:$A$4,Calibration!$B$2:$B$4,C46)</f>
        <v>382.01380697134175</v>
      </c>
      <c r="K46" s="2">
        <f>TREND(Calibration!$A$2:$A$4,Calibration!$C$2:$C$4,E46)</f>
        <v>571.30901418597819</v>
      </c>
      <c r="L46" s="2">
        <f>TREND(Calibration!$A$2:$A$4,Calibration!$D$2:$D$4,G46)</f>
        <v>583.68292787987559</v>
      </c>
    </row>
    <row r="47" spans="1:12" x14ac:dyDescent="0.25">
      <c r="A47">
        <v>225089</v>
      </c>
      <c r="B47">
        <v>14.23200035</v>
      </c>
      <c r="C47">
        <v>0.58590001000000003</v>
      </c>
      <c r="D47">
        <v>572.16998291000004</v>
      </c>
      <c r="E47">
        <v>1.4505000100000001</v>
      </c>
      <c r="F47">
        <v>1126.9709472699999</v>
      </c>
      <c r="G47">
        <v>1.5326000500000001</v>
      </c>
      <c r="H47">
        <v>9.9000003020963209E+37</v>
      </c>
      <c r="J47" s="2">
        <f>TREND(Calibration!$A$2:$A$4,Calibration!$B$2:$B$4,C47)</f>
        <v>383.31089941200383</v>
      </c>
      <c r="K47" s="2">
        <f>TREND(Calibration!$A$2:$A$4,Calibration!$C$2:$C$4,E47)</f>
        <v>564.53194662427427</v>
      </c>
      <c r="L47" s="2">
        <f>TREND(Calibration!$A$2:$A$4,Calibration!$D$2:$D$4,G47)</f>
        <v>580.54036543418351</v>
      </c>
    </row>
    <row r="48" spans="1:12" x14ac:dyDescent="0.25">
      <c r="A48">
        <v>230089</v>
      </c>
      <c r="B48">
        <v>14.34599972</v>
      </c>
      <c r="C48">
        <v>0.58859998000000002</v>
      </c>
      <c r="D48">
        <v>342.91101073999999</v>
      </c>
      <c r="E48">
        <v>1.47920001</v>
      </c>
      <c r="F48">
        <v>9.9000003020963209E+37</v>
      </c>
      <c r="G48">
        <v>1.53209996</v>
      </c>
      <c r="H48">
        <v>1091.9260253899999</v>
      </c>
      <c r="J48" s="2">
        <f>TREND(Calibration!$A$2:$A$4,Calibration!$B$2:$B$4,C48)</f>
        <v>384.97857910429497</v>
      </c>
      <c r="K48" s="2">
        <f>TREND(Calibration!$A$2:$A$4,Calibration!$C$2:$C$4,E48)</f>
        <v>576.10940258547112</v>
      </c>
      <c r="L48" s="2">
        <f>TREND(Calibration!$A$2:$A$4,Calibration!$D$2:$D$4,G48)</f>
        <v>580.33357932987144</v>
      </c>
    </row>
    <row r="49" spans="1:12" x14ac:dyDescent="0.25">
      <c r="A49">
        <v>235089</v>
      </c>
      <c r="B49">
        <v>14.32299995</v>
      </c>
      <c r="C49">
        <v>0.59079999000000005</v>
      </c>
      <c r="D49">
        <v>892.18701171999999</v>
      </c>
      <c r="E49">
        <v>1.42620003</v>
      </c>
      <c r="F49">
        <v>1310.4499511700001</v>
      </c>
      <c r="G49">
        <v>1.52719998</v>
      </c>
      <c r="H49">
        <v>9.9000003020963209E+37</v>
      </c>
      <c r="J49" s="2">
        <f>TREND(Calibration!$A$2:$A$4,Calibration!$B$2:$B$4,C49)</f>
        <v>386.33745049910209</v>
      </c>
      <c r="K49" s="2">
        <f>TREND(Calibration!$A$2:$A$4,Calibration!$C$2:$C$4,E49)</f>
        <v>554.72943971458892</v>
      </c>
      <c r="L49" s="2">
        <f>TREND(Calibration!$A$2:$A$4,Calibration!$D$2:$D$4,G49)</f>
        <v>578.3074484826102</v>
      </c>
    </row>
    <row r="50" spans="1:12" x14ac:dyDescent="0.25">
      <c r="A50">
        <v>240089</v>
      </c>
      <c r="B50">
        <v>14.2670002</v>
      </c>
      <c r="C50">
        <v>0.58490001999999996</v>
      </c>
      <c r="D50">
        <v>554.87799071999996</v>
      </c>
      <c r="E50">
        <v>1.49380004</v>
      </c>
      <c r="F50">
        <v>9.9000003020963209E+37</v>
      </c>
      <c r="G50">
        <v>1.5348000500000001</v>
      </c>
      <c r="H50">
        <v>987.45898437000005</v>
      </c>
      <c r="J50" s="2">
        <f>TREND(Calibration!$A$2:$A$4,Calibration!$B$2:$B$4,C50)</f>
        <v>382.69323958041525</v>
      </c>
      <c r="K50" s="2">
        <f>TREND(Calibration!$A$2:$A$4,Calibration!$C$2:$C$4,E50)</f>
        <v>581.99899158746257</v>
      </c>
      <c r="L50" s="2">
        <f>TREND(Calibration!$A$2:$A$4,Calibration!$D$2:$D$4,G50)</f>
        <v>581.45006054803594</v>
      </c>
    </row>
    <row r="51" spans="1:12" x14ac:dyDescent="0.25">
      <c r="A51">
        <v>245089</v>
      </c>
      <c r="B51">
        <v>14.21199989</v>
      </c>
      <c r="C51">
        <v>0.58810001999999995</v>
      </c>
      <c r="D51">
        <v>601.02600098000005</v>
      </c>
      <c r="E51">
        <v>1.4996999499999999</v>
      </c>
      <c r="F51">
        <v>9.9000003020963209E+37</v>
      </c>
      <c r="G51">
        <v>1.5359</v>
      </c>
      <c r="H51">
        <v>1012.87097168</v>
      </c>
      <c r="J51" s="2">
        <f>TREND(Calibration!$A$2:$A$4,Calibration!$B$2:$B$4,C51)</f>
        <v>384.6697708068109</v>
      </c>
      <c r="K51" s="2">
        <f>TREND(Calibration!$A$2:$A$4,Calibration!$C$2:$C$4,E51)</f>
        <v>584.37898978258534</v>
      </c>
      <c r="L51" s="2">
        <f>TREND(Calibration!$A$2:$A$4,Calibration!$D$2:$D$4,G51)</f>
        <v>581.90488743007313</v>
      </c>
    </row>
    <row r="52" spans="1:12" x14ac:dyDescent="0.25">
      <c r="A52">
        <v>250089</v>
      </c>
      <c r="B52">
        <v>14.12800026</v>
      </c>
      <c r="C52">
        <v>0.58810001999999995</v>
      </c>
      <c r="D52">
        <v>657.80401611000002</v>
      </c>
      <c r="E52">
        <v>1.50349998</v>
      </c>
      <c r="F52">
        <v>9.9000003020963209E+37</v>
      </c>
      <c r="G52">
        <v>1.53530002</v>
      </c>
      <c r="H52">
        <v>9.9000003020963209E+37</v>
      </c>
      <c r="J52" s="2">
        <f>TREND(Calibration!$A$2:$A$4,Calibration!$B$2:$B$4,C52)</f>
        <v>384.6697708068109</v>
      </c>
      <c r="K52" s="2">
        <f>TREND(Calibration!$A$2:$A$4,Calibration!$C$2:$C$4,E52)</f>
        <v>585.91190546119958</v>
      </c>
      <c r="L52" s="2">
        <f>TREND(Calibration!$A$2:$A$4,Calibration!$D$2:$D$4,G52)</f>
        <v>581.65679703261435</v>
      </c>
    </row>
    <row r="53" spans="1:12" x14ac:dyDescent="0.25">
      <c r="A53">
        <v>255089</v>
      </c>
      <c r="B53">
        <v>14.071999549999999</v>
      </c>
      <c r="C53">
        <v>0.57410002000000004</v>
      </c>
      <c r="D53">
        <v>1367.5870361299999</v>
      </c>
      <c r="E53">
        <v>1.5316000000000001</v>
      </c>
      <c r="F53">
        <v>966.61901854999996</v>
      </c>
      <c r="G53">
        <v>1.5316000000000001</v>
      </c>
      <c r="H53">
        <v>9.9000003020963209E+37</v>
      </c>
      <c r="J53" s="2">
        <f>TREND(Calibration!$A$2:$A$4,Calibration!$B$2:$B$4,C53)</f>
        <v>376.02244669132978</v>
      </c>
      <c r="K53" s="2">
        <f>TREND(Calibration!$A$2:$A$4,Calibration!$C$2:$C$4,E53)</f>
        <v>597.24733208345583</v>
      </c>
      <c r="L53" s="2">
        <f>TREND(Calibration!$A$2:$A$4,Calibration!$D$2:$D$4,G53)</f>
        <v>580.12684698027067</v>
      </c>
    </row>
    <row r="54" spans="1:12" x14ac:dyDescent="0.25">
      <c r="A54">
        <v>260089</v>
      </c>
      <c r="B54">
        <v>14.13099957</v>
      </c>
      <c r="C54">
        <v>0.58109999000000001</v>
      </c>
      <c r="D54">
        <v>390.23901367000002</v>
      </c>
      <c r="E54">
        <v>1.4510999899999999</v>
      </c>
      <c r="F54">
        <v>824.63397216999999</v>
      </c>
      <c r="G54">
        <v>1.53530002</v>
      </c>
      <c r="H54">
        <v>1188.94494629</v>
      </c>
      <c r="J54" s="2">
        <f>TREND(Calibration!$A$2:$A$4,Calibration!$B$2:$B$4,C54)</f>
        <v>380.34609021909012</v>
      </c>
      <c r="K54" s="2">
        <f>TREND(Calibration!$A$2:$A$4,Calibration!$C$2:$C$4,E54)</f>
        <v>564.77397596321487</v>
      </c>
      <c r="L54" s="2">
        <f>TREND(Calibration!$A$2:$A$4,Calibration!$D$2:$D$4,G54)</f>
        <v>581.65679703261435</v>
      </c>
    </row>
    <row r="55" spans="1:12" x14ac:dyDescent="0.25">
      <c r="A55">
        <v>265089</v>
      </c>
      <c r="B55">
        <v>14.23499966</v>
      </c>
      <c r="C55">
        <v>0.57779997999999999</v>
      </c>
      <c r="D55">
        <v>830.88000488</v>
      </c>
      <c r="E55">
        <v>1.43599999</v>
      </c>
      <c r="F55">
        <v>623.25701904000005</v>
      </c>
      <c r="G55">
        <v>1.5332000299999999</v>
      </c>
      <c r="H55">
        <v>9.9000003020963209E+37</v>
      </c>
      <c r="J55" s="2">
        <f>TREND(Calibration!$A$2:$A$4,Calibration!$B$2:$B$4,C55)</f>
        <v>378.30778621520949</v>
      </c>
      <c r="K55" s="2">
        <f>TREND(Calibration!$A$2:$A$4,Calibration!$C$2:$C$4,E55)</f>
        <v>558.68270122404863</v>
      </c>
      <c r="L55" s="2">
        <f>TREND(Calibration!$A$2:$A$4,Calibration!$D$2:$D$4,G55)</f>
        <v>580.78845583164207</v>
      </c>
    </row>
    <row r="56" spans="1:12" x14ac:dyDescent="0.25">
      <c r="A56">
        <v>270089</v>
      </c>
      <c r="B56">
        <v>14.321999549999999</v>
      </c>
      <c r="C56">
        <v>0.57999997999999997</v>
      </c>
      <c r="D56">
        <v>1288.6479492200001</v>
      </c>
      <c r="E56">
        <v>1.4376000200000001</v>
      </c>
      <c r="F56">
        <v>194.08700562000001</v>
      </c>
      <c r="G56">
        <v>1.5359</v>
      </c>
      <c r="H56">
        <v>9.9000003020963209E+37</v>
      </c>
      <c r="J56" s="2">
        <f>TREND(Calibration!$A$2:$A$4,Calibration!$B$2:$B$4,C56)</f>
        <v>379.66665143335649</v>
      </c>
      <c r="K56" s="2">
        <f>TREND(Calibration!$A$2:$A$4,Calibration!$C$2:$C$4,E56)</f>
        <v>559.32814641086372</v>
      </c>
      <c r="L56" s="2">
        <f>TREND(Calibration!$A$2:$A$4,Calibration!$D$2:$D$4,G56)</f>
        <v>581.90488743007313</v>
      </c>
    </row>
    <row r="57" spans="1:12" x14ac:dyDescent="0.25">
      <c r="A57">
        <v>275090</v>
      </c>
      <c r="B57">
        <v>14.32900047</v>
      </c>
      <c r="C57">
        <v>0.58109999000000001</v>
      </c>
      <c r="D57">
        <v>658.48797606999995</v>
      </c>
      <c r="E57">
        <v>1.4376000200000001</v>
      </c>
      <c r="F57">
        <v>200.82000732</v>
      </c>
      <c r="G57">
        <v>1.53530002</v>
      </c>
      <c r="H57">
        <v>9.9000003020963209E+37</v>
      </c>
      <c r="J57" s="2">
        <f>TREND(Calibration!$A$2:$A$4,Calibration!$B$2:$B$4,C57)</f>
        <v>380.34609021909012</v>
      </c>
      <c r="K57" s="2">
        <f>TREND(Calibration!$A$2:$A$4,Calibration!$C$2:$C$4,E57)</f>
        <v>559.32814641086372</v>
      </c>
      <c r="L57" s="2">
        <f>TREND(Calibration!$A$2:$A$4,Calibration!$D$2:$D$4,G57)</f>
        <v>581.65679703261435</v>
      </c>
    </row>
    <row r="58" spans="1:12" x14ac:dyDescent="0.25">
      <c r="A58">
        <v>280089</v>
      </c>
      <c r="B58">
        <v>14.274000170000001</v>
      </c>
      <c r="C58">
        <v>0.58270001000000005</v>
      </c>
      <c r="D58">
        <v>582.31799316000001</v>
      </c>
      <c r="E58">
        <v>1.4386999600000001</v>
      </c>
      <c r="F58">
        <v>467.42401123000002</v>
      </c>
      <c r="G58">
        <v>1.5283000499999999</v>
      </c>
      <c r="H58">
        <v>9.9000003020963209E+37</v>
      </c>
      <c r="J58" s="2">
        <f>TREND(Calibration!$A$2:$A$4,Calibration!$B$2:$B$4,C58)</f>
        <v>381.33436818560818</v>
      </c>
      <c r="K58" s="2">
        <f>TREND(Calibration!$A$2:$A$4,Calibration!$C$2:$C$4,E58)</f>
        <v>559.77185745302268</v>
      </c>
      <c r="L58" s="2">
        <f>TREND(Calibration!$A$2:$A$4,Calibration!$D$2:$D$4,G58)</f>
        <v>578.76232498438094</v>
      </c>
    </row>
    <row r="59" spans="1:12" x14ac:dyDescent="0.25">
      <c r="A59">
        <v>285089</v>
      </c>
      <c r="B59">
        <v>14.208999629999999</v>
      </c>
      <c r="C59">
        <v>0.58859998000000002</v>
      </c>
      <c r="D59">
        <v>461.60400391000002</v>
      </c>
      <c r="E59">
        <v>1.4376000200000001</v>
      </c>
      <c r="F59">
        <v>1021.82098389</v>
      </c>
      <c r="G59">
        <v>1.5255999600000001</v>
      </c>
      <c r="H59">
        <v>9.9000003020963209E+37</v>
      </c>
      <c r="J59" s="2">
        <f>TREND(Calibration!$A$2:$A$4,Calibration!$B$2:$B$4,C59)</f>
        <v>384.97857910429497</v>
      </c>
      <c r="K59" s="2">
        <f>TREND(Calibration!$A$2:$A$4,Calibration!$C$2:$C$4,E59)</f>
        <v>559.32814641086372</v>
      </c>
      <c r="L59" s="2">
        <f>TREND(Calibration!$A$2:$A$4,Calibration!$D$2:$D$4,G59)</f>
        <v>577.64584376621656</v>
      </c>
    </row>
    <row r="60" spans="1:12" x14ac:dyDescent="0.25">
      <c r="A60">
        <v>290089</v>
      </c>
      <c r="B60">
        <v>14.123999599999999</v>
      </c>
      <c r="C60">
        <v>0.58969998000000001</v>
      </c>
      <c r="D60">
        <v>634.79498291000004</v>
      </c>
      <c r="E60">
        <v>1.46619999</v>
      </c>
      <c r="F60">
        <v>1357.58203125</v>
      </c>
      <c r="G60">
        <v>1.53530002</v>
      </c>
      <c r="H60">
        <v>9.9000003020963209E+37</v>
      </c>
      <c r="J60" s="2">
        <f>TREND(Calibration!$A$2:$A$4,Calibration!$B$2:$B$4,C60)</f>
        <v>385.65801171336847</v>
      </c>
      <c r="K60" s="2">
        <f>TREND(Calibration!$A$2:$A$4,Calibration!$C$2:$C$4,E60)</f>
        <v>570.86525070238122</v>
      </c>
      <c r="L60" s="2">
        <f>TREND(Calibration!$A$2:$A$4,Calibration!$D$2:$D$4,G60)</f>
        <v>581.65679703261435</v>
      </c>
    </row>
    <row r="61" spans="1:12" x14ac:dyDescent="0.25">
      <c r="A61">
        <v>295099</v>
      </c>
      <c r="B61">
        <v>14.036999700000001</v>
      </c>
      <c r="C61">
        <v>0.59030002000000004</v>
      </c>
      <c r="D61">
        <v>735.86199951000003</v>
      </c>
      <c r="E61">
        <v>1.4602999699999999</v>
      </c>
      <c r="F61">
        <v>9.9000003020963209E+37</v>
      </c>
      <c r="G61">
        <v>1.5359</v>
      </c>
      <c r="H61">
        <v>1196.9250488299999</v>
      </c>
      <c r="J61" s="2">
        <f>TREND(Calibration!$A$2:$A$4,Calibration!$B$2:$B$4,C61)</f>
        <v>386.02863602495802</v>
      </c>
      <c r="K61" s="2">
        <f>TREND(Calibration!$A$2:$A$4,Calibration!$C$2:$C$4,E61)</f>
        <v>568.48520813373375</v>
      </c>
      <c r="L61" s="2">
        <f>TREND(Calibration!$A$2:$A$4,Calibration!$D$2:$D$4,G61)</f>
        <v>581.90488743007313</v>
      </c>
    </row>
    <row r="62" spans="1:12" x14ac:dyDescent="0.25">
      <c r="A62">
        <v>300091</v>
      </c>
      <c r="B62">
        <v>14.0340004</v>
      </c>
      <c r="C62">
        <v>0.58219999</v>
      </c>
      <c r="D62">
        <v>703.78802489999998</v>
      </c>
      <c r="E62">
        <v>1.44889998</v>
      </c>
      <c r="F62">
        <v>9.9000003020963209E+37</v>
      </c>
      <c r="G62">
        <v>1.53209996</v>
      </c>
      <c r="H62">
        <v>9.9000003020963209E+37</v>
      </c>
      <c r="J62" s="2">
        <f>TREND(Calibration!$A$2:$A$4,Calibration!$B$2:$B$4,C62)</f>
        <v>381.02552282816362</v>
      </c>
      <c r="K62" s="2">
        <f>TREND(Calibration!$A$2:$A$4,Calibration!$C$2:$C$4,E62)</f>
        <v>563.88650143745906</v>
      </c>
      <c r="L62" s="2">
        <f>TREND(Calibration!$A$2:$A$4,Calibration!$D$2:$D$4,G62)</f>
        <v>580.33357932987144</v>
      </c>
    </row>
    <row r="63" spans="1:12" x14ac:dyDescent="0.25">
      <c r="A63">
        <v>305100</v>
      </c>
      <c r="B63">
        <v>14.14099979</v>
      </c>
      <c r="C63">
        <v>0.59079999000000005</v>
      </c>
      <c r="D63">
        <v>884.09802246000004</v>
      </c>
      <c r="E63">
        <v>1.50890005</v>
      </c>
      <c r="F63">
        <v>9.9000003020963209E+37</v>
      </c>
      <c r="G63">
        <v>1.5332000299999999</v>
      </c>
      <c r="H63">
        <v>9.9000003020963209E+37</v>
      </c>
      <c r="J63" s="2">
        <f>TREND(Calibration!$A$2:$A$4,Calibration!$B$2:$B$4,C63)</f>
        <v>386.33745049910209</v>
      </c>
      <c r="K63" s="2">
        <f>TREND(Calibration!$A$2:$A$4,Calibration!$C$2:$C$4,E63)</f>
        <v>588.09027036058569</v>
      </c>
      <c r="L63" s="2">
        <f>TREND(Calibration!$A$2:$A$4,Calibration!$D$2:$D$4,G63)</f>
        <v>580.78845583164207</v>
      </c>
    </row>
    <row r="64" spans="1:12" x14ac:dyDescent="0.25">
      <c r="A64">
        <v>310091</v>
      </c>
      <c r="B64">
        <v>14.321999549999999</v>
      </c>
      <c r="C64">
        <v>0.59399997999999998</v>
      </c>
      <c r="D64">
        <v>849.67199706999997</v>
      </c>
      <c r="E64">
        <v>1.47109997</v>
      </c>
      <c r="F64">
        <v>1229.8659668</v>
      </c>
      <c r="G64">
        <v>1.52180004</v>
      </c>
      <c r="H64">
        <v>1247.8339843700001</v>
      </c>
      <c r="J64" s="2">
        <f>TREND(Calibration!$A$2:$A$4,Calibration!$B$2:$B$4,C64)</f>
        <v>388.31397554883767</v>
      </c>
      <c r="K64" s="2">
        <f>TREND(Calibration!$A$2:$A$4,Calibration!$C$2:$C$4,E64)</f>
        <v>572.84188145711107</v>
      </c>
      <c r="L64" s="2">
        <f>TREND(Calibration!$A$2:$A$4,Calibration!$D$2:$D$4,G64)</f>
        <v>576.0745852857483</v>
      </c>
    </row>
    <row r="65" spans="1:12" x14ac:dyDescent="0.25">
      <c r="A65">
        <v>315090</v>
      </c>
      <c r="B65">
        <v>14.428999900000001</v>
      </c>
      <c r="C65">
        <v>0.59670000999999995</v>
      </c>
      <c r="D65">
        <v>776.96600341999999</v>
      </c>
      <c r="E65">
        <v>1.4531999799999999</v>
      </c>
      <c r="F65">
        <v>1084.0069580100001</v>
      </c>
      <c r="G65">
        <v>1.52719998</v>
      </c>
      <c r="H65">
        <v>9.9000003020963209E+37</v>
      </c>
      <c r="J65" s="2">
        <f>TREND(Calibration!$A$2:$A$4,Calibration!$B$2:$B$4,C65)</f>
        <v>389.98169230108931</v>
      </c>
      <c r="K65" s="2">
        <f>TREND(Calibration!$A$2:$A$4,Calibration!$C$2:$C$4,E65)</f>
        <v>565.6211028532482</v>
      </c>
      <c r="L65" s="2">
        <f>TREND(Calibration!$A$2:$A$4,Calibration!$D$2:$D$4,G65)</f>
        <v>578.3074484826102</v>
      </c>
    </row>
    <row r="66" spans="1:12" x14ac:dyDescent="0.25">
      <c r="A66">
        <v>320090</v>
      </c>
      <c r="B66">
        <v>14.45199966</v>
      </c>
      <c r="C66">
        <v>0.61890000000000001</v>
      </c>
      <c r="D66">
        <v>488.60299683</v>
      </c>
      <c r="E66">
        <v>1.4505000100000001</v>
      </c>
      <c r="F66">
        <v>812.93597411999997</v>
      </c>
      <c r="G66">
        <v>1.5283000499999999</v>
      </c>
      <c r="H66">
        <v>9.9000003020963209E+37</v>
      </c>
      <c r="J66" s="2">
        <f>TREND(Calibration!$A$2:$A$4,Calibration!$B$2:$B$4,C66)</f>
        <v>403.69387150754943</v>
      </c>
      <c r="K66" s="2">
        <f>TREND(Calibration!$A$2:$A$4,Calibration!$C$2:$C$4,E66)</f>
        <v>564.53194662427427</v>
      </c>
      <c r="L66" s="2">
        <f>TREND(Calibration!$A$2:$A$4,Calibration!$D$2:$D$4,G66)</f>
        <v>578.76232498438094</v>
      </c>
    </row>
    <row r="67" spans="1:12" x14ac:dyDescent="0.25">
      <c r="A67">
        <v>325090</v>
      </c>
      <c r="B67">
        <v>14.41300011</v>
      </c>
      <c r="C67">
        <v>0.85329997999999996</v>
      </c>
      <c r="D67">
        <v>781.16998291000004</v>
      </c>
      <c r="E67">
        <v>1.4229999799999999</v>
      </c>
      <c r="F67">
        <v>846.16601562000005</v>
      </c>
      <c r="G67">
        <v>1.5391000500000001</v>
      </c>
      <c r="H67">
        <v>9.9000003020963209E+37</v>
      </c>
      <c r="J67" s="2">
        <f>TREND(Calibration!$A$2:$A$4,Calibration!$B$2:$B$4,C67)</f>
        <v>548.47477148771429</v>
      </c>
      <c r="K67" s="2">
        <f>TREND(Calibration!$A$2:$A$4,Calibration!$C$2:$C$4,E67)</f>
        <v>553.4385533749155</v>
      </c>
      <c r="L67" s="2">
        <f>TREND(Calibration!$A$2:$A$4,Calibration!$D$2:$D$4,G67)</f>
        <v>583.22810099783828</v>
      </c>
    </row>
    <row r="68" spans="1:12" x14ac:dyDescent="0.25">
      <c r="A68">
        <v>330089</v>
      </c>
      <c r="B68">
        <v>14.347999570000001</v>
      </c>
      <c r="C68">
        <v>0.91640001999999998</v>
      </c>
      <c r="D68">
        <v>859.01702881000006</v>
      </c>
      <c r="E68">
        <v>1.4414000499999999</v>
      </c>
      <c r="F68">
        <v>9.9000003020963209E+37</v>
      </c>
      <c r="G68">
        <v>1.5440000300000001</v>
      </c>
      <c r="H68">
        <v>9.9000003020963209E+37</v>
      </c>
      <c r="J68" s="2">
        <f>TREND(Calibration!$A$2:$A$4,Calibration!$B$2:$B$4,C68)</f>
        <v>587.44952131484479</v>
      </c>
      <c r="K68" s="2">
        <f>TREND(Calibration!$A$2:$A$4,Calibration!$C$2:$C$4,E68)</f>
        <v>560.86106208947785</v>
      </c>
      <c r="L68" s="2">
        <f>TREND(Calibration!$A$2:$A$4,Calibration!$D$2:$D$4,G68)</f>
        <v>585.25423184509953</v>
      </c>
    </row>
    <row r="69" spans="1:12" x14ac:dyDescent="0.25">
      <c r="A69">
        <v>335090</v>
      </c>
      <c r="B69">
        <v>14.30000019</v>
      </c>
      <c r="C69">
        <v>0.91269999999999996</v>
      </c>
      <c r="D69">
        <v>842.47399901999995</v>
      </c>
      <c r="E69">
        <v>1.3944000000000001</v>
      </c>
      <c r="F69">
        <v>9.9000003020963209E+37</v>
      </c>
      <c r="G69">
        <v>1.5532000100000001</v>
      </c>
      <c r="H69">
        <v>1215.7110595700001</v>
      </c>
      <c r="J69" s="2">
        <f>TREND(Calibration!$A$2:$A$4,Calibration!$B$2:$B$4,C69)</f>
        <v>585.16414473100463</v>
      </c>
      <c r="K69" s="2">
        <f>TREND(Calibration!$A$2:$A$4,Calibration!$C$2:$C$4,E69)</f>
        <v>541.90144504944124</v>
      </c>
      <c r="L69" s="2">
        <f>TREND(Calibration!$A$2:$A$4,Calibration!$D$2:$D$4,G69)</f>
        <v>589.05840314216312</v>
      </c>
    </row>
    <row r="70" spans="1:12" x14ac:dyDescent="0.25">
      <c r="A70">
        <v>340090</v>
      </c>
      <c r="B70">
        <v>14.32900047</v>
      </c>
      <c r="C70">
        <v>0.89209998000000001</v>
      </c>
      <c r="D70">
        <v>1145.0930175799999</v>
      </c>
      <c r="E70">
        <v>1.3976000500000001</v>
      </c>
      <c r="F70">
        <v>9.9000003020963209E+37</v>
      </c>
      <c r="G70">
        <v>1.55050004</v>
      </c>
      <c r="H70">
        <v>9.9000003020963209E+37</v>
      </c>
      <c r="J70" s="2">
        <f>TREND(Calibration!$A$2:$A$4,Calibration!$B$2:$B$4,C70)</f>
        <v>572.44021260776219</v>
      </c>
      <c r="K70" s="2">
        <f>TREND(Calibration!$A$2:$A$4,Calibration!$C$2:$C$4,E70)</f>
        <v>543.19233138911466</v>
      </c>
      <c r="L70" s="2">
        <f>TREND(Calibration!$A$2:$A$4,Calibration!$D$2:$D$4,G70)</f>
        <v>587.94197154373217</v>
      </c>
    </row>
    <row r="71" spans="1:12" x14ac:dyDescent="0.25">
      <c r="A71">
        <v>345091</v>
      </c>
      <c r="B71">
        <v>14.286999700000001</v>
      </c>
      <c r="C71">
        <v>0.88889998000000003</v>
      </c>
      <c r="D71">
        <v>9.9000003020963209E+37</v>
      </c>
      <c r="E71">
        <v>1.4839999699999999</v>
      </c>
      <c r="F71">
        <v>9.9000003020963209E+37</v>
      </c>
      <c r="G71">
        <v>1.55209994</v>
      </c>
      <c r="H71">
        <v>9.9000003020963209E+37</v>
      </c>
      <c r="J71" s="2">
        <f>TREND(Calibration!$A$2:$A$4,Calibration!$B$2:$B$4,C71)</f>
        <v>570.46368138136643</v>
      </c>
      <c r="K71" s="2">
        <f>TREND(Calibration!$A$2:$A$4,Calibration!$C$2:$C$4,E71)</f>
        <v>578.04568570447827</v>
      </c>
      <c r="L71" s="2">
        <f>TREND(Calibration!$A$2:$A$4,Calibration!$D$2:$D$4,G71)</f>
        <v>588.60352664039237</v>
      </c>
    </row>
    <row r="72" spans="1:12" x14ac:dyDescent="0.25">
      <c r="A72">
        <v>350091</v>
      </c>
      <c r="B72">
        <v>14.286999700000001</v>
      </c>
      <c r="C72">
        <v>0.88669997</v>
      </c>
      <c r="D72">
        <v>9.9000003020963209E+37</v>
      </c>
      <c r="E72">
        <v>1.5369999400000001</v>
      </c>
      <c r="F72">
        <v>548.65301513999998</v>
      </c>
      <c r="G72">
        <v>1.5493999700000001</v>
      </c>
      <c r="H72">
        <v>9.9000003020963209E+37</v>
      </c>
      <c r="J72" s="2">
        <f>TREND(Calibration!$A$2:$A$4,Calibration!$B$2:$B$4,C72)</f>
        <v>569.1048099865593</v>
      </c>
      <c r="K72" s="2">
        <f>TREND(Calibration!$A$2:$A$4,Calibration!$C$2:$C$4,E72)</f>
        <v>599.42564454140381</v>
      </c>
      <c r="L72" s="2">
        <f>TREND(Calibration!$A$2:$A$4,Calibration!$D$2:$D$4,G72)</f>
        <v>587.48709504196142</v>
      </c>
    </row>
    <row r="73" spans="1:12" x14ac:dyDescent="0.25">
      <c r="A73">
        <v>355091</v>
      </c>
      <c r="B73">
        <v>14.38099957</v>
      </c>
      <c r="C73">
        <v>0.88029999000000003</v>
      </c>
      <c r="D73">
        <v>9.9000003020963209E+37</v>
      </c>
      <c r="E73">
        <v>1.5316000000000001</v>
      </c>
      <c r="F73">
        <v>406.21301269999998</v>
      </c>
      <c r="G73">
        <v>1.5418000199999999</v>
      </c>
      <c r="H73">
        <v>9.9000003020963209E+37</v>
      </c>
      <c r="J73" s="2">
        <f>TREND(Calibration!$A$2:$A$4,Calibration!$B$2:$B$4,C73)</f>
        <v>565.15175988708813</v>
      </c>
      <c r="K73" s="2">
        <f>TREND(Calibration!$A$2:$A$4,Calibration!$C$2:$C$4,E73)</f>
        <v>597.24733208345583</v>
      </c>
      <c r="L73" s="2">
        <f>TREND(Calibration!$A$2:$A$4,Calibration!$D$2:$D$4,G73)</f>
        <v>584.34453259626923</v>
      </c>
    </row>
    <row r="74" spans="1:12" x14ac:dyDescent="0.25">
      <c r="A74">
        <v>360091</v>
      </c>
      <c r="B74">
        <v>14.553000450000001</v>
      </c>
      <c r="C74">
        <v>0.86680000999999995</v>
      </c>
      <c r="D74">
        <v>703.78100586000005</v>
      </c>
      <c r="E74">
        <v>1.5552999999999999</v>
      </c>
      <c r="F74">
        <v>1082.60705566</v>
      </c>
      <c r="G74">
        <v>1.54069996</v>
      </c>
      <c r="H74">
        <v>9.9000003020963209E+37</v>
      </c>
      <c r="J74" s="2">
        <f>TREND(Calibration!$A$2:$A$4,Calibration!$B$2:$B$4,C74)</f>
        <v>556.81328112905135</v>
      </c>
      <c r="K74" s="2">
        <f>TREND(Calibration!$A$2:$A$4,Calibration!$C$2:$C$4,E74)</f>
        <v>606.80780965420024</v>
      </c>
      <c r="L74" s="2">
        <f>TREND(Calibration!$A$2:$A$4,Calibration!$D$2:$D$4,G74)</f>
        <v>583.88966022947636</v>
      </c>
    </row>
    <row r="75" spans="1:12" x14ac:dyDescent="0.25">
      <c r="A75">
        <v>365092</v>
      </c>
      <c r="B75">
        <v>14.52000046</v>
      </c>
      <c r="C75">
        <v>0.83329998999999999</v>
      </c>
      <c r="D75">
        <v>1347.58496094</v>
      </c>
      <c r="E75">
        <v>1.59909999</v>
      </c>
      <c r="F75">
        <v>815.03997803000004</v>
      </c>
      <c r="G75">
        <v>1.5385999699999999</v>
      </c>
      <c r="H75">
        <v>9.9000003020963209E+37</v>
      </c>
      <c r="J75" s="2">
        <f>TREND(Calibration!$A$2:$A$4,Calibration!$B$2:$B$4,C75)</f>
        <v>536.12145749940123</v>
      </c>
      <c r="K75" s="2">
        <f>TREND(Calibration!$A$2:$A$4,Calibration!$C$2:$C$4,E75)</f>
        <v>624.47653632060678</v>
      </c>
      <c r="L75" s="2">
        <f>TREND(Calibration!$A$2:$A$4,Calibration!$D$2:$D$4,G75)</f>
        <v>583.02131902850408</v>
      </c>
    </row>
    <row r="76" spans="1:12" x14ac:dyDescent="0.25">
      <c r="A76">
        <v>370092</v>
      </c>
      <c r="B76">
        <v>14.48499966</v>
      </c>
      <c r="C76">
        <v>0.79710000999999997</v>
      </c>
      <c r="D76">
        <v>1027.5600585899999</v>
      </c>
      <c r="E76">
        <v>1.6007000199999999</v>
      </c>
      <c r="F76">
        <v>9.9000003020963209E+37</v>
      </c>
      <c r="G76">
        <v>1.5440000300000001</v>
      </c>
      <c r="H76">
        <v>9.9000003020963209E+37</v>
      </c>
      <c r="J76" s="2">
        <f>TREND(Calibration!$A$2:$A$4,Calibration!$B$2:$B$4,C76)</f>
        <v>513.76196035411999</v>
      </c>
      <c r="K76" s="2">
        <f>TREND(Calibration!$A$2:$A$4,Calibration!$C$2:$C$4,E76)</f>
        <v>625.12198150742188</v>
      </c>
      <c r="L76" s="2">
        <f>TREND(Calibration!$A$2:$A$4,Calibration!$D$2:$D$4,G76)</f>
        <v>585.25423184509953</v>
      </c>
    </row>
    <row r="77" spans="1:12" x14ac:dyDescent="0.25">
      <c r="A77">
        <v>375091</v>
      </c>
      <c r="B77">
        <v>14.38099957</v>
      </c>
      <c r="C77">
        <v>0.76039999999999996</v>
      </c>
      <c r="D77">
        <v>852.40802001999998</v>
      </c>
      <c r="E77">
        <v>1.61530006</v>
      </c>
      <c r="F77">
        <v>9.9000003020963209E+37</v>
      </c>
      <c r="G77">
        <v>1.54449999</v>
      </c>
      <c r="H77">
        <v>1131.1350097699999</v>
      </c>
      <c r="J77" s="2">
        <f>TREND(Calibration!$A$2:$A$4,Calibration!$B$2:$B$4,C77)</f>
        <v>491.09361167473423</v>
      </c>
      <c r="K77" s="2">
        <f>TREND(Calibration!$A$2:$A$4,Calibration!$C$2:$C$4,E77)</f>
        <v>631.0115745433701</v>
      </c>
      <c r="L77" s="2">
        <f>TREND(Calibration!$A$2:$A$4,Calibration!$D$2:$D$4,G77)</f>
        <v>585.4609641947003</v>
      </c>
    </row>
    <row r="78" spans="1:12" x14ac:dyDescent="0.25">
      <c r="A78">
        <v>380091</v>
      </c>
      <c r="B78">
        <v>14.29599953</v>
      </c>
      <c r="C78">
        <v>0.74040002000000005</v>
      </c>
      <c r="D78">
        <v>739.57800293000003</v>
      </c>
      <c r="E78">
        <v>1.59850001</v>
      </c>
      <c r="F78">
        <v>9.9000003020963209E+37</v>
      </c>
      <c r="G78">
        <v>1.5385999699999999</v>
      </c>
      <c r="H78">
        <v>1287.81604004</v>
      </c>
      <c r="J78" s="2">
        <f>TREND(Calibration!$A$2:$A$4,Calibration!$B$2:$B$4,C78)</f>
        <v>478.74030386308135</v>
      </c>
      <c r="K78" s="2">
        <f>TREND(Calibration!$A$2:$A$4,Calibration!$C$2:$C$4,E78)</f>
        <v>624.23450698166607</v>
      </c>
      <c r="L78" s="2">
        <f>TREND(Calibration!$A$2:$A$4,Calibration!$D$2:$D$4,G78)</f>
        <v>583.02131902850408</v>
      </c>
    </row>
    <row r="79" spans="1:12" x14ac:dyDescent="0.25">
      <c r="A79">
        <v>385091</v>
      </c>
      <c r="B79">
        <v>14.18000031</v>
      </c>
      <c r="C79">
        <v>0.70850002999999995</v>
      </c>
      <c r="D79">
        <v>974.16400146000001</v>
      </c>
      <c r="E79">
        <v>1.61150002</v>
      </c>
      <c r="F79">
        <v>9.9000003020963209E+37</v>
      </c>
      <c r="G79">
        <v>1.53639996</v>
      </c>
      <c r="H79">
        <v>1247.15197754</v>
      </c>
      <c r="J79" s="2">
        <f>TREND(Calibration!$A$2:$A$4,Calibration!$B$2:$B$4,C79)</f>
        <v>459.03676437660926</v>
      </c>
      <c r="K79" s="2">
        <f>TREND(Calibration!$A$2:$A$4,Calibration!$C$2:$C$4,E79)</f>
        <v>629.4786548307992</v>
      </c>
      <c r="L79" s="2">
        <f>TREND(Calibration!$A$2:$A$4,Calibration!$D$2:$D$4,G79)</f>
        <v>582.1116197796739</v>
      </c>
    </row>
    <row r="80" spans="1:12" x14ac:dyDescent="0.25">
      <c r="A80">
        <v>390091</v>
      </c>
      <c r="B80">
        <v>14.12800026</v>
      </c>
      <c r="C80">
        <v>0.68529998999999997</v>
      </c>
      <c r="D80">
        <v>9.9000003020963209E+37</v>
      </c>
      <c r="E80">
        <v>1.5915000399999999</v>
      </c>
      <c r="F80">
        <v>821.64001465000001</v>
      </c>
      <c r="G80">
        <v>1.53639996</v>
      </c>
      <c r="H80">
        <v>9.9000003020963209E+37</v>
      </c>
      <c r="J80" s="2">
        <f>TREND(Calibration!$A$2:$A$4,Calibration!$B$2:$B$4,C80)</f>
        <v>444.7068882786001</v>
      </c>
      <c r="K80" s="2">
        <f>TREND(Calibration!$A$2:$A$4,Calibration!$C$2:$C$4,E80)</f>
        <v>621.410749336903</v>
      </c>
      <c r="L80" s="2">
        <f>TREND(Calibration!$A$2:$A$4,Calibration!$D$2:$D$4,G80)</f>
        <v>582.1116197796739</v>
      </c>
    </row>
    <row r="81" spans="1:12" x14ac:dyDescent="0.25">
      <c r="A81">
        <v>395091</v>
      </c>
      <c r="B81">
        <v>14.18599987</v>
      </c>
      <c r="C81">
        <v>0.66210002000000001</v>
      </c>
      <c r="D81">
        <v>1238.1230468700001</v>
      </c>
      <c r="E81">
        <v>1.6099000000000001</v>
      </c>
      <c r="F81">
        <v>599.42700194999998</v>
      </c>
      <c r="G81">
        <v>1.5402</v>
      </c>
      <c r="H81">
        <v>9.9000003020963209E+37</v>
      </c>
      <c r="J81" s="2">
        <f>TREND(Calibration!$A$2:$A$4,Calibration!$B$2:$B$4,C81)</f>
        <v>430.37705541721152</v>
      </c>
      <c r="K81" s="2">
        <f>TREND(Calibration!$A$2:$A$4,Calibration!$C$2:$C$4,E81)</f>
        <v>628.83321367794088</v>
      </c>
      <c r="L81" s="2">
        <f>TREND(Calibration!$A$2:$A$4,Calibration!$D$2:$D$4,G81)</f>
        <v>583.68292787987559</v>
      </c>
    </row>
    <row r="82" spans="1:12" x14ac:dyDescent="0.25">
      <c r="A82">
        <v>400091</v>
      </c>
      <c r="B82">
        <v>14.315999980000001</v>
      </c>
      <c r="C82">
        <v>0.65719998000000002</v>
      </c>
      <c r="D82">
        <v>1242.5920410199999</v>
      </c>
      <c r="E82">
        <v>1.51859999</v>
      </c>
      <c r="F82">
        <v>397.29800415</v>
      </c>
      <c r="G82">
        <v>1.5471999599999999</v>
      </c>
      <c r="H82">
        <v>9.9000003020963209E+37</v>
      </c>
      <c r="J82" s="2">
        <f>TREND(Calibration!$A$2:$A$4,Calibration!$B$2:$B$4,C82)</f>
        <v>427.35046727015282</v>
      </c>
      <c r="K82" s="2">
        <f>TREND(Calibration!$A$2:$A$4,Calibration!$C$2:$C$4,E82)</f>
        <v>592.0031842343227</v>
      </c>
      <c r="L82" s="2">
        <f>TREND(Calibration!$A$2:$A$4,Calibration!$D$2:$D$4,G82)</f>
        <v>586.57739579313113</v>
      </c>
    </row>
    <row r="83" spans="1:12" x14ac:dyDescent="0.25">
      <c r="A83">
        <v>405091</v>
      </c>
      <c r="B83">
        <v>14.477999690000001</v>
      </c>
      <c r="C83">
        <v>0.66420000999999995</v>
      </c>
      <c r="D83">
        <v>757.88201904000005</v>
      </c>
      <c r="E83">
        <v>1.5305000499999999</v>
      </c>
      <c r="F83">
        <v>574.41302489999998</v>
      </c>
      <c r="G83">
        <v>1.5563999399999999</v>
      </c>
      <c r="H83">
        <v>1217.1440429700001</v>
      </c>
      <c r="J83" s="2">
        <f>TREND(Calibration!$A$2:$A$4,Calibration!$B$2:$B$4,C83)</f>
        <v>431.67414785787361</v>
      </c>
      <c r="K83" s="2">
        <f>TREND(Calibration!$A$2:$A$4,Calibration!$C$2:$C$4,E83)</f>
        <v>596.80361700734011</v>
      </c>
      <c r="L83" s="2">
        <f>TREND(Calibration!$A$2:$A$4,Calibration!$D$2:$D$4,G83)</f>
        <v>590.38156709019484</v>
      </c>
    </row>
    <row r="84" spans="1:12" x14ac:dyDescent="0.25">
      <c r="A84">
        <v>410092</v>
      </c>
      <c r="B84">
        <v>14.506999970000001</v>
      </c>
      <c r="C84">
        <v>0.64480000999999998</v>
      </c>
      <c r="D84">
        <v>1347.2609863299999</v>
      </c>
      <c r="E84">
        <v>1.50940001</v>
      </c>
      <c r="F84">
        <v>556.22802734000004</v>
      </c>
      <c r="G84">
        <v>1.56289995</v>
      </c>
      <c r="H84">
        <v>9.9000003020963209E+37</v>
      </c>
      <c r="J84" s="2">
        <f>TREND(Calibration!$A$2:$A$4,Calibration!$B$2:$B$4,C84)</f>
        <v>419.69142729784966</v>
      </c>
      <c r="K84" s="2">
        <f>TREND(Calibration!$A$2:$A$4,Calibration!$C$2:$C$4,E84)</f>
        <v>588.29195206380382</v>
      </c>
      <c r="L84" s="2">
        <f>TREND(Calibration!$A$2:$A$4,Calibration!$D$2:$D$4,G84)</f>
        <v>593.06930678882748</v>
      </c>
    </row>
    <row r="85" spans="1:12" x14ac:dyDescent="0.25">
      <c r="A85">
        <v>415091</v>
      </c>
      <c r="B85">
        <v>14.475000380000001</v>
      </c>
      <c r="C85">
        <v>0.64319998</v>
      </c>
      <c r="D85">
        <v>696.80200194999998</v>
      </c>
      <c r="E85">
        <v>1.48570001</v>
      </c>
      <c r="F85">
        <v>803.66802978999999</v>
      </c>
      <c r="G85">
        <v>1.56830001</v>
      </c>
      <c r="H85">
        <v>9.9000003020963209E+37</v>
      </c>
      <c r="J85" s="2">
        <f>TREND(Calibration!$A$2:$A$4,Calibration!$B$2:$B$4,C85)</f>
        <v>418.70314315467158</v>
      </c>
      <c r="K85" s="2">
        <f>TREND(Calibration!$A$2:$A$4,Calibration!$C$2:$C$4,E85)</f>
        <v>578.7314744930593</v>
      </c>
      <c r="L85" s="2">
        <f>TREND(Calibration!$A$2:$A$4,Calibration!$D$2:$D$4,G85)</f>
        <v>595.30221960542292</v>
      </c>
    </row>
    <row r="86" spans="1:12" x14ac:dyDescent="0.25">
      <c r="A86">
        <v>420091</v>
      </c>
      <c r="B86">
        <v>14.40999985</v>
      </c>
      <c r="C86">
        <v>0.64259999999999995</v>
      </c>
      <c r="D86">
        <v>643.91900635000002</v>
      </c>
      <c r="E86">
        <v>1.54879999</v>
      </c>
      <c r="F86">
        <v>875.57397461000005</v>
      </c>
      <c r="G86">
        <v>1.5677000299999999</v>
      </c>
      <c r="H86">
        <v>9.9000003020963209E+37</v>
      </c>
      <c r="J86" s="2">
        <f>TREND(Calibration!$A$2:$A$4,Calibration!$B$2:$B$4,C86)</f>
        <v>418.33255590304253</v>
      </c>
      <c r="K86" s="2">
        <f>TREND(Calibration!$A$2:$A$4,Calibration!$C$2:$C$4,E86)</f>
        <v>604.18573371265541</v>
      </c>
      <c r="L86" s="2">
        <f>TREND(Calibration!$A$2:$A$4,Calibration!$D$2:$D$4,G86)</f>
        <v>595.05412920796414</v>
      </c>
    </row>
    <row r="87" spans="1:12" x14ac:dyDescent="0.25">
      <c r="A87">
        <v>425091</v>
      </c>
      <c r="B87">
        <v>14.33199978</v>
      </c>
      <c r="C87">
        <v>0.64590000999999997</v>
      </c>
      <c r="D87">
        <v>547.66900635000002</v>
      </c>
      <c r="E87">
        <v>1.59689999</v>
      </c>
      <c r="F87">
        <v>9.9000003020963209E+37</v>
      </c>
      <c r="G87">
        <v>1.5613000399999999</v>
      </c>
      <c r="H87">
        <v>9.9000003020963209E+37</v>
      </c>
      <c r="J87" s="2">
        <f>TREND(Calibration!$A$2:$A$4,Calibration!$B$2:$B$4,C87)</f>
        <v>420.37085990692322</v>
      </c>
      <c r="K87" s="2">
        <f>TREND(Calibration!$A$2:$A$4,Calibration!$C$2:$C$4,E87)</f>
        <v>623.58906582880775</v>
      </c>
      <c r="L87" s="2">
        <f>TREND(Calibration!$A$2:$A$4,Calibration!$D$2:$D$4,G87)</f>
        <v>592.40774755718951</v>
      </c>
    </row>
    <row r="88" spans="1:12" x14ac:dyDescent="0.25">
      <c r="A88">
        <v>430091</v>
      </c>
      <c r="B88">
        <v>14.2670002</v>
      </c>
      <c r="C88">
        <v>0.63829999999999998</v>
      </c>
      <c r="D88">
        <v>720.22497558999999</v>
      </c>
      <c r="E88">
        <v>1.5829000499999999</v>
      </c>
      <c r="F88">
        <v>9.9000003020963209E+37</v>
      </c>
      <c r="G88">
        <v>1.56400001</v>
      </c>
      <c r="H88">
        <v>9.9000003020963209E+37</v>
      </c>
      <c r="J88" s="2">
        <f>TREND(Calibration!$A$2:$A$4,Calibration!$B$2:$B$4,C88)</f>
        <v>415.67659206757332</v>
      </c>
      <c r="K88" s="2">
        <f>TREND(Calibration!$A$2:$A$4,Calibration!$C$2:$C$4,E88)</f>
        <v>617.94155053928159</v>
      </c>
      <c r="L88" s="2">
        <f>TREND(Calibration!$A$2:$A$4,Calibration!$D$2:$D$4,G88)</f>
        <v>593.52417915562046</v>
      </c>
    </row>
    <row r="89" spans="1:12" x14ac:dyDescent="0.25">
      <c r="A89">
        <v>435101</v>
      </c>
      <c r="B89">
        <v>14.21199989</v>
      </c>
      <c r="C89">
        <v>0.63020003000000002</v>
      </c>
      <c r="D89">
        <v>856.43402100000003</v>
      </c>
      <c r="E89">
        <v>1.5964000199999999</v>
      </c>
      <c r="F89">
        <v>1315.39001465</v>
      </c>
      <c r="G89">
        <v>1.5634000299999999</v>
      </c>
      <c r="H89">
        <v>9.9000003020963209E+37</v>
      </c>
      <c r="J89" s="2">
        <f>TREND(Calibration!$A$2:$A$4,Calibration!$B$2:$B$4,C89)</f>
        <v>410.67351593073948</v>
      </c>
      <c r="K89" s="2">
        <f>TREND(Calibration!$A$2:$A$4,Calibration!$C$2:$C$4,E89)</f>
        <v>623.38738009163274</v>
      </c>
      <c r="L89" s="2">
        <f>TREND(Calibration!$A$2:$A$4,Calibration!$D$2:$D$4,G89)</f>
        <v>593.27608875816168</v>
      </c>
    </row>
    <row r="90" spans="1:12" x14ac:dyDescent="0.25">
      <c r="A90">
        <v>440092</v>
      </c>
      <c r="B90">
        <v>14.24800014</v>
      </c>
      <c r="C90">
        <v>0.63510001000000005</v>
      </c>
      <c r="D90">
        <v>306.23800659</v>
      </c>
      <c r="E90">
        <v>1.61360002</v>
      </c>
      <c r="F90">
        <v>9.9000003020963209E+37</v>
      </c>
      <c r="G90">
        <v>1.5666999800000001</v>
      </c>
      <c r="H90">
        <v>1209.92004395</v>
      </c>
      <c r="J90" s="2">
        <f>TREND(Calibration!$A$2:$A$4,Calibration!$B$2:$B$4,C90)</f>
        <v>413.70006701783774</v>
      </c>
      <c r="K90" s="2">
        <f>TREND(Calibration!$A$2:$A$4,Calibration!$C$2:$C$4,E90)</f>
        <v>630.32578575478919</v>
      </c>
      <c r="L90" s="2">
        <f>TREND(Calibration!$A$2:$A$4,Calibration!$D$2:$D$4,G90)</f>
        <v>594.64061075405152</v>
      </c>
    </row>
    <row r="91" spans="1:12" x14ac:dyDescent="0.25">
      <c r="A91">
        <v>445091</v>
      </c>
      <c r="B91">
        <v>14.315999980000001</v>
      </c>
      <c r="C91">
        <v>0.63180000000000003</v>
      </c>
      <c r="D91">
        <v>756.18902588000003</v>
      </c>
      <c r="E91">
        <v>1.59850001</v>
      </c>
      <c r="F91">
        <v>9.9000003020963209E+37</v>
      </c>
      <c r="G91">
        <v>1.57149994</v>
      </c>
      <c r="H91">
        <v>9.9000003020963209E+37</v>
      </c>
      <c r="J91" s="2">
        <f>TREND(Calibration!$A$2:$A$4,Calibration!$B$2:$B$4,C91)</f>
        <v>411.66176301395711</v>
      </c>
      <c r="K91" s="2">
        <f>TREND(Calibration!$A$2:$A$4,Calibration!$C$2:$C$4,E91)</f>
        <v>624.23450698166607</v>
      </c>
      <c r="L91" s="2">
        <f>TREND(Calibration!$A$2:$A$4,Calibration!$D$2:$D$4,G91)</f>
        <v>596.62538355345464</v>
      </c>
    </row>
    <row r="92" spans="1:12" x14ac:dyDescent="0.25">
      <c r="A92">
        <v>450091</v>
      </c>
      <c r="B92">
        <v>14.40999985</v>
      </c>
      <c r="C92">
        <v>0.62749999999999995</v>
      </c>
      <c r="D92">
        <v>716.77801513999998</v>
      </c>
      <c r="E92">
        <v>1.57579994</v>
      </c>
      <c r="F92">
        <v>9.9000003020963209E+37</v>
      </c>
      <c r="G92">
        <v>1.5726000099999999</v>
      </c>
      <c r="H92">
        <v>9.9000003020963209E+37</v>
      </c>
      <c r="J92" s="2">
        <f>TREND(Calibration!$A$2:$A$4,Calibration!$B$2:$B$4,C92)</f>
        <v>409.00579917848785</v>
      </c>
      <c r="K92" s="2">
        <f>TREND(Calibration!$A$2:$A$4,Calibration!$C$2:$C$4,E92)</f>
        <v>615.07739685131457</v>
      </c>
      <c r="L92" s="2">
        <f>TREND(Calibration!$A$2:$A$4,Calibration!$D$2:$D$4,G92)</f>
        <v>597.08026005522538</v>
      </c>
    </row>
    <row r="93" spans="1:12" x14ac:dyDescent="0.25">
      <c r="A93">
        <v>455091</v>
      </c>
      <c r="B93">
        <v>14.373999599999999</v>
      </c>
      <c r="C93">
        <v>0.61080003000000005</v>
      </c>
      <c r="D93">
        <v>9.9000003020963209E+37</v>
      </c>
      <c r="E93">
        <v>1.52670002</v>
      </c>
      <c r="F93">
        <v>977.59899901999995</v>
      </c>
      <c r="G93">
        <v>1.56939995</v>
      </c>
      <c r="H93">
        <v>9.9000003020963209E+37</v>
      </c>
      <c r="J93" s="2">
        <f>TREND(Calibration!$A$2:$A$4,Calibration!$B$2:$B$4,C93)</f>
        <v>398.69079537071559</v>
      </c>
      <c r="K93" s="2">
        <f>TREND(Calibration!$A$2:$A$4,Calibration!$C$2:$C$4,E93)</f>
        <v>595.27070132872598</v>
      </c>
      <c r="L93" s="2">
        <f>TREND(Calibration!$A$2:$A$4,Calibration!$D$2:$D$4,G93)</f>
        <v>595.75704235248236</v>
      </c>
    </row>
    <row r="94" spans="1:12" x14ac:dyDescent="0.25">
      <c r="A94">
        <v>460092</v>
      </c>
      <c r="B94">
        <v>14.397000309999999</v>
      </c>
      <c r="C94">
        <v>0.61729997000000003</v>
      </c>
      <c r="D94">
        <v>608.93798828000001</v>
      </c>
      <c r="E94">
        <v>1.5169999599999999</v>
      </c>
      <c r="F94">
        <v>9.9000003020963209E+37</v>
      </c>
      <c r="G94">
        <v>1.5726000099999999</v>
      </c>
      <c r="H94">
        <v>1033.8649902300001</v>
      </c>
      <c r="J94" s="2">
        <f>TREND(Calibration!$A$2:$A$4,Calibration!$B$2:$B$4,C94)</f>
        <v>402.70558736437135</v>
      </c>
      <c r="K94" s="2">
        <f>TREND(Calibration!$A$2:$A$4,Calibration!$C$2:$C$4,E94)</f>
        <v>591.35773904750761</v>
      </c>
      <c r="L94" s="2">
        <f>TREND(Calibration!$A$2:$A$4,Calibration!$D$2:$D$4,G94)</f>
        <v>597.08026005522538</v>
      </c>
    </row>
    <row r="95" spans="1:12" x14ac:dyDescent="0.25">
      <c r="A95">
        <v>465091</v>
      </c>
      <c r="B95">
        <v>14.309000019999999</v>
      </c>
      <c r="C95">
        <v>0.61780000000000002</v>
      </c>
      <c r="D95">
        <v>846.77301024999997</v>
      </c>
      <c r="E95">
        <v>1.51479995</v>
      </c>
      <c r="F95">
        <v>1047.19494629</v>
      </c>
      <c r="G95">
        <v>1.5726000099999999</v>
      </c>
      <c r="H95">
        <v>1321.59802246</v>
      </c>
      <c r="J95" s="2">
        <f>TREND(Calibration!$A$2:$A$4,Calibration!$B$2:$B$4,C95)</f>
        <v>403.01443889847587</v>
      </c>
      <c r="K95" s="2">
        <f>TREND(Calibration!$A$2:$A$4,Calibration!$C$2:$C$4,E95)</f>
        <v>590.47026452175169</v>
      </c>
      <c r="L95" s="2">
        <f>TREND(Calibration!$A$2:$A$4,Calibration!$D$2:$D$4,G95)</f>
        <v>597.08026005522538</v>
      </c>
    </row>
    <row r="96" spans="1:12" x14ac:dyDescent="0.25">
      <c r="A96">
        <v>470091</v>
      </c>
      <c r="B96">
        <v>14.227999690000001</v>
      </c>
      <c r="C96">
        <v>0.61890000000000001</v>
      </c>
      <c r="D96">
        <v>732.26800536999997</v>
      </c>
      <c r="E96">
        <v>1.4813000000000001</v>
      </c>
      <c r="F96">
        <v>1164.68005371</v>
      </c>
      <c r="G96">
        <v>1.57149994</v>
      </c>
      <c r="H96">
        <v>1267.5870361299999</v>
      </c>
      <c r="J96" s="2">
        <f>TREND(Calibration!$A$2:$A$4,Calibration!$B$2:$B$4,C96)</f>
        <v>403.69387150754943</v>
      </c>
      <c r="K96" s="2">
        <f>TREND(Calibration!$A$2:$A$4,Calibration!$C$2:$C$4,E96)</f>
        <v>576.95652947550445</v>
      </c>
      <c r="L96" s="2">
        <f>TREND(Calibration!$A$2:$A$4,Calibration!$D$2:$D$4,G96)</f>
        <v>596.62538355345464</v>
      </c>
    </row>
    <row r="97" spans="1:12" x14ac:dyDescent="0.25">
      <c r="A97">
        <v>475091</v>
      </c>
      <c r="B97">
        <v>14.09500027</v>
      </c>
      <c r="C97">
        <v>0.61080003000000005</v>
      </c>
      <c r="D97">
        <v>828.15997314000003</v>
      </c>
      <c r="E97">
        <v>1.4996999499999999</v>
      </c>
      <c r="F97">
        <v>1156.30505371</v>
      </c>
      <c r="G97">
        <v>1.57579994</v>
      </c>
      <c r="H97">
        <v>1363.8859863299999</v>
      </c>
      <c r="J97" s="2">
        <f>TREND(Calibration!$A$2:$A$4,Calibration!$B$2:$B$4,C97)</f>
        <v>398.69079537071559</v>
      </c>
      <c r="K97" s="2">
        <f>TREND(Calibration!$A$2:$A$4,Calibration!$C$2:$C$4,E97)</f>
        <v>584.37898978258534</v>
      </c>
      <c r="L97" s="2">
        <f>TREND(Calibration!$A$2:$A$4,Calibration!$D$2:$D$4,G97)</f>
        <v>598.4034240032571</v>
      </c>
    </row>
    <row r="98" spans="1:12" x14ac:dyDescent="0.25">
      <c r="A98">
        <v>480091</v>
      </c>
      <c r="B98">
        <v>14.039999959999999</v>
      </c>
      <c r="C98">
        <v>0.61189996999999996</v>
      </c>
      <c r="D98">
        <v>830.93103026999995</v>
      </c>
      <c r="E98">
        <v>1.5262000600000001</v>
      </c>
      <c r="F98">
        <v>1336.4639892600001</v>
      </c>
      <c r="G98">
        <v>1.58389997</v>
      </c>
      <c r="H98">
        <v>1365.9129638700001</v>
      </c>
      <c r="J98" s="2">
        <f>TREND(Calibration!$A$2:$A$4,Calibration!$B$2:$B$4,C98)</f>
        <v>399.37019091982853</v>
      </c>
      <c r="K98" s="2">
        <f>TREND(Calibration!$A$2:$A$4,Calibration!$C$2:$C$4,E98)</f>
        <v>595.06901962550785</v>
      </c>
      <c r="L98" s="2">
        <f>TREND(Calibration!$A$2:$A$4,Calibration!$D$2:$D$4,G98)</f>
        <v>601.75276841828349</v>
      </c>
    </row>
    <row r="99" spans="1:12" x14ac:dyDescent="0.25">
      <c r="A99">
        <v>485091</v>
      </c>
      <c r="B99">
        <v>14.088999749999999</v>
      </c>
      <c r="C99">
        <v>0.61350000000000005</v>
      </c>
      <c r="D99">
        <v>718.60101318</v>
      </c>
      <c r="E99">
        <v>1.49810004</v>
      </c>
      <c r="F99">
        <v>9.9000003020963209E+37</v>
      </c>
      <c r="G99">
        <v>1.5785000300000001</v>
      </c>
      <c r="H99">
        <v>1341.7120361299999</v>
      </c>
      <c r="J99" s="2">
        <f>TREND(Calibration!$A$2:$A$4,Calibration!$B$2:$B$4,C99)</f>
        <v>400.35847506300672</v>
      </c>
      <c r="K99" s="2">
        <f>TREND(Calibration!$A$2:$A$4,Calibration!$C$2:$C$4,E99)</f>
        <v>583.7335930032516</v>
      </c>
      <c r="L99" s="2">
        <f>TREND(Calibration!$A$2:$A$4,Calibration!$D$2:$D$4,G99)</f>
        <v>599.5199052214216</v>
      </c>
    </row>
    <row r="100" spans="1:12" x14ac:dyDescent="0.25">
      <c r="A100">
        <v>490091</v>
      </c>
      <c r="B100">
        <v>14.23499966</v>
      </c>
      <c r="C100">
        <v>0.61400001999999998</v>
      </c>
      <c r="D100">
        <v>910.27899170000001</v>
      </c>
      <c r="E100">
        <v>1.4737999399999999</v>
      </c>
      <c r="F100">
        <v>9.9000003020963209E+37</v>
      </c>
      <c r="G100">
        <v>1.57749999</v>
      </c>
      <c r="H100">
        <v>9.9000003020963209E+37</v>
      </c>
      <c r="J100" s="2">
        <f>TREND(Calibration!$A$2:$A$4,Calibration!$B$2:$B$4,C100)</f>
        <v>400.66732042045112</v>
      </c>
      <c r="K100" s="2">
        <f>TREND(Calibration!$A$2:$A$4,Calibration!$C$2:$C$4,E100)</f>
        <v>573.93103768608501</v>
      </c>
      <c r="L100" s="2">
        <f>TREND(Calibration!$A$2:$A$4,Calibration!$D$2:$D$4,G100)</f>
        <v>599.10639090248651</v>
      </c>
    </row>
    <row r="101" spans="1:12" x14ac:dyDescent="0.25">
      <c r="A101">
        <v>495103</v>
      </c>
      <c r="B101">
        <v>14.38700008</v>
      </c>
      <c r="C101">
        <v>0.60699999000000004</v>
      </c>
      <c r="D101">
        <v>1064.29296875</v>
      </c>
      <c r="E101">
        <v>1.57529998</v>
      </c>
      <c r="F101">
        <v>1142.8289794899999</v>
      </c>
      <c r="G101">
        <v>1.57640004</v>
      </c>
      <c r="H101">
        <v>9.9000003020963209E+37</v>
      </c>
      <c r="J101" s="2">
        <f>TREND(Calibration!$A$2:$A$4,Calibration!$B$2:$B$4,C101)</f>
        <v>396.34363983273033</v>
      </c>
      <c r="K101" s="2">
        <f>TREND(Calibration!$A$2:$A$4,Calibration!$C$2:$C$4,E101)</f>
        <v>614.87571514809645</v>
      </c>
      <c r="L101" s="2">
        <f>TREND(Calibration!$A$2:$A$4,Calibration!$D$2:$D$4,G101)</f>
        <v>598.65156402044931</v>
      </c>
    </row>
    <row r="102" spans="1:12" x14ac:dyDescent="0.25">
      <c r="A102">
        <v>500091</v>
      </c>
      <c r="B102">
        <v>14.506999970000001</v>
      </c>
      <c r="C102">
        <v>0.61619997000000004</v>
      </c>
      <c r="D102">
        <v>337.20498657000002</v>
      </c>
      <c r="E102">
        <v>1.5428999699999999</v>
      </c>
      <c r="F102">
        <v>9.9000003020963209E+37</v>
      </c>
      <c r="G102">
        <v>1.58449996</v>
      </c>
      <c r="H102">
        <v>9.9000003020963209E+37</v>
      </c>
      <c r="J102" s="2">
        <f>TREND(Calibration!$A$2:$A$4,Calibration!$B$2:$B$4,C102)</f>
        <v>402.0261547552978</v>
      </c>
      <c r="K102" s="2">
        <f>TREND(Calibration!$A$2:$A$4,Calibration!$C$2:$C$4,E102)</f>
        <v>601.80569114400794</v>
      </c>
      <c r="L102" s="2">
        <f>TREND(Calibration!$A$2:$A$4,Calibration!$D$2:$D$4,G102)</f>
        <v>602.00086295072003</v>
      </c>
    </row>
    <row r="103" spans="1:12" x14ac:dyDescent="0.25">
      <c r="A103">
        <v>505091</v>
      </c>
      <c r="B103">
        <v>14.46199989</v>
      </c>
      <c r="C103">
        <v>0.60650002999999997</v>
      </c>
      <c r="D103">
        <v>754.77197265999996</v>
      </c>
      <c r="E103">
        <v>1.4722000399999999</v>
      </c>
      <c r="F103">
        <v>1072.65197754</v>
      </c>
      <c r="G103">
        <v>1.58389997</v>
      </c>
      <c r="H103">
        <v>9.9000003020963209E+37</v>
      </c>
      <c r="J103" s="2">
        <f>TREND(Calibration!$A$2:$A$4,Calibration!$B$2:$B$4,C103)</f>
        <v>396.03483153524633</v>
      </c>
      <c r="K103" s="2">
        <f>TREND(Calibration!$A$2:$A$4,Calibration!$C$2:$C$4,E103)</f>
        <v>573.28564494070804</v>
      </c>
      <c r="L103" s="2">
        <f>TREND(Calibration!$A$2:$A$4,Calibration!$D$2:$D$4,G103)</f>
        <v>601.75276841828349</v>
      </c>
    </row>
    <row r="104" spans="1:12" x14ac:dyDescent="0.25">
      <c r="A104">
        <v>510090</v>
      </c>
      <c r="B104">
        <v>14.43900013</v>
      </c>
      <c r="C104">
        <v>0.59780001999999999</v>
      </c>
      <c r="D104">
        <v>585.91101074000005</v>
      </c>
      <c r="E104">
        <v>1.44889998</v>
      </c>
      <c r="F104">
        <v>946.06896973000005</v>
      </c>
      <c r="G104">
        <v>1.5801999600000001</v>
      </c>
      <c r="H104">
        <v>9.9000003020963209E+37</v>
      </c>
      <c r="J104" s="2">
        <f>TREND(Calibration!$A$2:$A$4,Calibration!$B$2:$B$4,C104)</f>
        <v>390.66113108682293</v>
      </c>
      <c r="K104" s="2">
        <f>TREND(Calibration!$A$2:$A$4,Calibration!$C$2:$C$4,E104)</f>
        <v>563.88650143745906</v>
      </c>
      <c r="L104" s="2">
        <f>TREND(Calibration!$A$2:$A$4,Calibration!$D$2:$D$4,G104)</f>
        <v>600.22282250091757</v>
      </c>
    </row>
    <row r="105" spans="1:12" x14ac:dyDescent="0.25">
      <c r="A105">
        <v>515090</v>
      </c>
      <c r="B105">
        <v>14.350999829999999</v>
      </c>
      <c r="C105">
        <v>0.59240000999999998</v>
      </c>
      <c r="D105">
        <v>641.15301513999998</v>
      </c>
      <c r="E105">
        <v>1.66390002</v>
      </c>
      <c r="F105">
        <v>801.05102538999995</v>
      </c>
      <c r="G105">
        <v>1.5801999600000001</v>
      </c>
      <c r="H105">
        <v>9.9000003020963209E+37</v>
      </c>
      <c r="J105" s="2">
        <f>TREND(Calibration!$A$2:$A$4,Calibration!$B$2:$B$4,C105)</f>
        <v>387.3257284656201</v>
      </c>
      <c r="K105" s="2">
        <f>TREND(Calibration!$A$2:$A$4,Calibration!$C$2:$C$4,E105)</f>
        <v>650.61658836274057</v>
      </c>
      <c r="L105" s="2">
        <f>TREND(Calibration!$A$2:$A$4,Calibration!$D$2:$D$4,G105)</f>
        <v>600.22282250091757</v>
      </c>
    </row>
    <row r="106" spans="1:12" x14ac:dyDescent="0.25">
      <c r="A106">
        <v>520090</v>
      </c>
      <c r="B106">
        <v>14.30000019</v>
      </c>
      <c r="C106">
        <v>0.59840000000000004</v>
      </c>
      <c r="D106">
        <v>760.99499512</v>
      </c>
      <c r="E106">
        <v>1.6180000299999999</v>
      </c>
      <c r="F106">
        <v>605.79901123000002</v>
      </c>
      <c r="G106">
        <v>1.58609998</v>
      </c>
      <c r="H106">
        <v>9.9000003020963209E+37</v>
      </c>
      <c r="J106" s="2">
        <f>TREND(Calibration!$A$2:$A$4,Calibration!$B$2:$B$4,C106)</f>
        <v>391.03171833845198</v>
      </c>
      <c r="K106" s="2">
        <f>TREND(Calibration!$A$2:$A$4,Calibration!$C$2:$C$4,E106)</f>
        <v>632.10073077234404</v>
      </c>
      <c r="L106" s="2">
        <f>TREND(Calibration!$A$2:$A$4,Calibration!$D$2:$D$4,G106)</f>
        <v>602.66246766711367</v>
      </c>
    </row>
    <row r="107" spans="1:12" x14ac:dyDescent="0.25">
      <c r="A107">
        <v>525101</v>
      </c>
      <c r="B107">
        <v>14.2670002</v>
      </c>
      <c r="C107">
        <v>0.60589999000000005</v>
      </c>
      <c r="D107">
        <v>743.32202147999999</v>
      </c>
      <c r="E107">
        <v>1.5850000399999999</v>
      </c>
      <c r="F107">
        <v>798.40502930000002</v>
      </c>
      <c r="G107">
        <v>1.5785000300000001</v>
      </c>
      <c r="H107">
        <v>9.9000003020963209E+37</v>
      </c>
      <c r="J107" s="2">
        <f>TREND(Calibration!$A$2:$A$4,Calibration!$B$2:$B$4,C107)</f>
        <v>395.66420722365683</v>
      </c>
      <c r="K107" s="2">
        <f>TREND(Calibration!$A$2:$A$4,Calibration!$C$2:$C$4,E107)</f>
        <v>618.78867742931482</v>
      </c>
      <c r="L107" s="2">
        <f>TREND(Calibration!$A$2:$A$4,Calibration!$D$2:$D$4,G107)</f>
        <v>599.5199052214216</v>
      </c>
    </row>
    <row r="108" spans="1:12" x14ac:dyDescent="0.25">
      <c r="A108">
        <v>530091</v>
      </c>
      <c r="B108">
        <v>14.21800041</v>
      </c>
      <c r="C108">
        <v>0.59299999000000003</v>
      </c>
      <c r="D108">
        <v>1142.1180419899999</v>
      </c>
      <c r="E108">
        <v>1.5661</v>
      </c>
      <c r="F108">
        <v>1171.64904785</v>
      </c>
      <c r="G108">
        <v>1.57529998</v>
      </c>
      <c r="H108">
        <v>9.9000003020963209E+37</v>
      </c>
      <c r="J108" s="2">
        <f>TREND(Calibration!$A$2:$A$4,Calibration!$B$2:$B$4,C108)</f>
        <v>387.69631571724915</v>
      </c>
      <c r="K108" s="2">
        <f>TREND(Calibration!$A$2:$A$4,Calibration!$C$2:$C$4,E108)</f>
        <v>611.16448297757756</v>
      </c>
      <c r="L108" s="2">
        <f>TREND(Calibration!$A$2:$A$4,Calibration!$D$2:$D$4,G108)</f>
        <v>598.19669165365633</v>
      </c>
    </row>
    <row r="109" spans="1:12" x14ac:dyDescent="0.25">
      <c r="A109">
        <v>535091</v>
      </c>
      <c r="B109">
        <v>14.23499966</v>
      </c>
      <c r="C109">
        <v>0.60049998999999998</v>
      </c>
      <c r="D109">
        <v>997.65899658000001</v>
      </c>
      <c r="E109">
        <v>1.5332000299999999</v>
      </c>
      <c r="F109">
        <v>1117.3399658200001</v>
      </c>
      <c r="G109">
        <v>1.5726000099999999</v>
      </c>
      <c r="H109">
        <v>9.9000003020963209E+37</v>
      </c>
      <c r="J109" s="2">
        <f>TREND(Calibration!$A$2:$A$4,Calibration!$B$2:$B$4,C109)</f>
        <v>392.32881077911406</v>
      </c>
      <c r="K109" s="2">
        <f>TREND(Calibration!$A$2:$A$4,Calibration!$C$2:$C$4,E109)</f>
        <v>597.89277727027093</v>
      </c>
      <c r="L109" s="2">
        <f>TREND(Calibration!$A$2:$A$4,Calibration!$D$2:$D$4,G109)</f>
        <v>597.08026005522538</v>
      </c>
    </row>
    <row r="110" spans="1:12" x14ac:dyDescent="0.25">
      <c r="A110">
        <v>540090</v>
      </c>
      <c r="B110">
        <v>14.28299999</v>
      </c>
      <c r="C110">
        <v>0.60270000000000001</v>
      </c>
      <c r="D110">
        <v>913.28698729999996</v>
      </c>
      <c r="E110">
        <v>1.5801999600000001</v>
      </c>
      <c r="F110">
        <v>782.60699463000003</v>
      </c>
      <c r="G110">
        <v>1.56719995</v>
      </c>
      <c r="H110">
        <v>9.9000003020963209E+37</v>
      </c>
      <c r="J110" s="2">
        <f>TREND(Calibration!$A$2:$A$4,Calibration!$B$2:$B$4,C110)</f>
        <v>393.68768217392119</v>
      </c>
      <c r="K110" s="2">
        <f>TREND(Calibration!$A$2:$A$4,Calibration!$C$2:$C$4,E110)</f>
        <v>616.8523459028263</v>
      </c>
      <c r="L110" s="2">
        <f>TREND(Calibration!$A$2:$A$4,Calibration!$D$2:$D$4,G110)</f>
        <v>594.84734723862994</v>
      </c>
    </row>
    <row r="111" spans="1:12" x14ac:dyDescent="0.25">
      <c r="A111">
        <v>545090</v>
      </c>
      <c r="B111">
        <v>14.32600021</v>
      </c>
      <c r="C111">
        <v>0.60809999999999997</v>
      </c>
      <c r="D111">
        <v>931.64099121000004</v>
      </c>
      <c r="E111">
        <v>1.59370005</v>
      </c>
      <c r="F111">
        <v>1136.5229492200001</v>
      </c>
      <c r="G111">
        <v>1.5613000399999999</v>
      </c>
      <c r="H111">
        <v>9.9000003020963209E+37</v>
      </c>
      <c r="J111" s="2">
        <f>TREND(Calibration!$A$2:$A$4,Calibration!$B$2:$B$4,C111)</f>
        <v>397.0230786184639</v>
      </c>
      <c r="K111" s="2">
        <f>TREND(Calibration!$A$2:$A$4,Calibration!$C$2:$C$4,E111)</f>
        <v>622.29822386265892</v>
      </c>
      <c r="L111" s="2">
        <f>TREND(Calibration!$A$2:$A$4,Calibration!$D$2:$D$4,G111)</f>
        <v>592.40774755718951</v>
      </c>
    </row>
    <row r="112" spans="1:12" x14ac:dyDescent="0.25">
      <c r="A112">
        <v>550090</v>
      </c>
      <c r="B112">
        <v>14.289999959999999</v>
      </c>
      <c r="C112">
        <v>0.60589999000000005</v>
      </c>
      <c r="D112">
        <v>927.57598876999998</v>
      </c>
      <c r="E112">
        <v>1.50510001</v>
      </c>
      <c r="F112">
        <v>1327.86901855</v>
      </c>
      <c r="G112">
        <v>1.55910003</v>
      </c>
      <c r="H112">
        <v>9.9000003020963209E+37</v>
      </c>
      <c r="J112" s="2">
        <f>TREND(Calibration!$A$2:$A$4,Calibration!$B$2:$B$4,C112)</f>
        <v>395.66420722365683</v>
      </c>
      <c r="K112" s="2">
        <f>TREND(Calibration!$A$2:$A$4,Calibration!$C$2:$C$4,E112)</f>
        <v>586.55735064801468</v>
      </c>
      <c r="L112" s="2">
        <f>TREND(Calibration!$A$2:$A$4,Calibration!$D$2:$D$4,G112)</f>
        <v>591.49804830835933</v>
      </c>
    </row>
    <row r="113" spans="1:12" x14ac:dyDescent="0.25">
      <c r="A113">
        <v>555089</v>
      </c>
      <c r="B113">
        <v>14.222000120000001</v>
      </c>
      <c r="C113">
        <v>0.59780001999999999</v>
      </c>
      <c r="D113">
        <v>794.52001953000001</v>
      </c>
      <c r="E113">
        <v>1.5424</v>
      </c>
      <c r="F113">
        <v>1353.1330566399999</v>
      </c>
      <c r="G113">
        <v>1.55799997</v>
      </c>
      <c r="H113">
        <v>9.9000003020963209E+37</v>
      </c>
      <c r="J113" s="2">
        <f>TREND(Calibration!$A$2:$A$4,Calibration!$B$2:$B$4,C113)</f>
        <v>390.66113108682293</v>
      </c>
      <c r="K113" s="2">
        <f>TREND(Calibration!$A$2:$A$4,Calibration!$C$2:$C$4,E113)</f>
        <v>601.60400540683304</v>
      </c>
      <c r="L113" s="2">
        <f>TREND(Calibration!$A$2:$A$4,Calibration!$D$2:$D$4,G113)</f>
        <v>591.04317594156635</v>
      </c>
    </row>
    <row r="114" spans="1:12" x14ac:dyDescent="0.25">
      <c r="A114">
        <v>560089</v>
      </c>
      <c r="B114">
        <v>14.13099957</v>
      </c>
      <c r="C114">
        <v>0.59460002000000001</v>
      </c>
      <c r="D114">
        <v>556.58001708999996</v>
      </c>
      <c r="E114">
        <v>1.51269996</v>
      </c>
      <c r="F114">
        <v>1135.5410156200001</v>
      </c>
      <c r="G114">
        <v>1.55910003</v>
      </c>
      <c r="H114">
        <v>9.9000003020963209E+37</v>
      </c>
      <c r="J114" s="2">
        <f>TREND(Calibration!$A$2:$A$4,Calibration!$B$2:$B$4,C114)</f>
        <v>388.68459986042723</v>
      </c>
      <c r="K114" s="2">
        <f>TREND(Calibration!$A$2:$A$4,Calibration!$C$2:$C$4,E114)</f>
        <v>589.62313763171846</v>
      </c>
      <c r="L114" s="2">
        <f>TREND(Calibration!$A$2:$A$4,Calibration!$D$2:$D$4,G114)</f>
        <v>591.49804830835933</v>
      </c>
    </row>
    <row r="115" spans="1:12" x14ac:dyDescent="0.25">
      <c r="A115">
        <v>565089</v>
      </c>
      <c r="B115">
        <v>14.08199978</v>
      </c>
      <c r="C115">
        <v>0.59030002000000004</v>
      </c>
      <c r="D115">
        <v>535.85998534999999</v>
      </c>
      <c r="E115">
        <v>1.49269998</v>
      </c>
      <c r="F115">
        <v>810.22802734000004</v>
      </c>
      <c r="G115">
        <v>1.55799997</v>
      </c>
      <c r="H115">
        <v>9.9000003020963209E+37</v>
      </c>
      <c r="J115" s="2">
        <f>TREND(Calibration!$A$2:$A$4,Calibration!$B$2:$B$4,C115)</f>
        <v>386.02863602495802</v>
      </c>
      <c r="K115" s="2">
        <f>TREND(Calibration!$A$2:$A$4,Calibration!$C$2:$C$4,E115)</f>
        <v>581.55523213782237</v>
      </c>
      <c r="L115" s="2">
        <f>TREND(Calibration!$A$2:$A$4,Calibration!$D$2:$D$4,G115)</f>
        <v>591.04317594156635</v>
      </c>
    </row>
    <row r="116" spans="1:12" x14ac:dyDescent="0.25">
      <c r="A116">
        <v>570091</v>
      </c>
      <c r="B116">
        <v>14.01399994</v>
      </c>
      <c r="C116">
        <v>0.58649998999999997</v>
      </c>
      <c r="D116">
        <v>625.71502685999997</v>
      </c>
      <c r="E116">
        <v>1.4553999900000001</v>
      </c>
      <c r="F116">
        <v>603.17401123000002</v>
      </c>
      <c r="G116">
        <v>1.55910003</v>
      </c>
      <c r="H116">
        <v>9.9000003020963209E+37</v>
      </c>
      <c r="J116" s="2">
        <f>TREND(Calibration!$A$2:$A$4,Calibration!$B$2:$B$4,C116)</f>
        <v>383.68148666363282</v>
      </c>
      <c r="K116" s="2">
        <f>TREND(Calibration!$A$2:$A$4,Calibration!$C$2:$C$4,E116)</f>
        <v>566.50857737900401</v>
      </c>
      <c r="L116" s="2">
        <f>TREND(Calibration!$A$2:$A$4,Calibration!$D$2:$D$4,G116)</f>
        <v>591.49804830835933</v>
      </c>
    </row>
    <row r="117" spans="1:12" x14ac:dyDescent="0.25">
      <c r="A117">
        <v>575100</v>
      </c>
      <c r="B117">
        <v>14.170000079999999</v>
      </c>
      <c r="C117">
        <v>0.58859998000000002</v>
      </c>
      <c r="D117">
        <v>652.32800293000003</v>
      </c>
      <c r="E117">
        <v>1.5245000099999999</v>
      </c>
      <c r="F117">
        <v>825.37298583999996</v>
      </c>
      <c r="G117">
        <v>1.5585999500000001</v>
      </c>
      <c r="H117">
        <v>9.9000003020963209E+37</v>
      </c>
      <c r="J117" s="2">
        <f>TREND(Calibration!$A$2:$A$4,Calibration!$B$2:$B$4,C117)</f>
        <v>384.97857910429497</v>
      </c>
      <c r="K117" s="2">
        <f>TREND(Calibration!$A$2:$A$4,Calibration!$C$2:$C$4,E117)</f>
        <v>594.38322680297006</v>
      </c>
      <c r="L117" s="2">
        <f>TREND(Calibration!$A$2:$A$4,Calibration!$D$2:$D$4,G117)</f>
        <v>591.29126633902513</v>
      </c>
    </row>
    <row r="118" spans="1:12" x14ac:dyDescent="0.25">
      <c r="A118">
        <v>580091</v>
      </c>
      <c r="B118">
        <v>14.28299999</v>
      </c>
      <c r="C118">
        <v>0.58700001000000002</v>
      </c>
      <c r="D118">
        <v>1200.76501465</v>
      </c>
      <c r="E118">
        <v>1.50189996</v>
      </c>
      <c r="F118">
        <v>423.28698730000002</v>
      </c>
      <c r="G118">
        <v>1.56229997</v>
      </c>
      <c r="H118">
        <v>9.9000003020963209E+37</v>
      </c>
      <c r="J118" s="2">
        <f>TREND(Calibration!$A$2:$A$4,Calibration!$B$2:$B$4,C118)</f>
        <v>383.99033202107739</v>
      </c>
      <c r="K118" s="2">
        <f>TREND(Calibration!$A$2:$A$4,Calibration!$C$2:$C$4,E118)</f>
        <v>585.26646430834126</v>
      </c>
      <c r="L118" s="2">
        <f>TREND(Calibration!$A$2:$A$4,Calibration!$D$2:$D$4,G118)</f>
        <v>592.82121639136881</v>
      </c>
    </row>
    <row r="119" spans="1:12" x14ac:dyDescent="0.25">
      <c r="A119">
        <v>585090</v>
      </c>
      <c r="B119">
        <v>14.48799992</v>
      </c>
      <c r="C119">
        <v>0.59350002000000002</v>
      </c>
      <c r="D119">
        <v>965.89599609000004</v>
      </c>
      <c r="E119">
        <v>1.55369997</v>
      </c>
      <c r="F119">
        <v>631.21398925999995</v>
      </c>
      <c r="G119">
        <v>1.56229997</v>
      </c>
      <c r="H119">
        <v>1371.47595215</v>
      </c>
      <c r="J119" s="2">
        <f>TREND(Calibration!$A$2:$A$4,Calibration!$B$2:$B$4,C119)</f>
        <v>388.00516725135373</v>
      </c>
      <c r="K119" s="2">
        <f>TREND(Calibration!$A$2:$A$4,Calibration!$C$2:$C$4,E119)</f>
        <v>606.16236446738515</v>
      </c>
      <c r="L119" s="2">
        <f>TREND(Calibration!$A$2:$A$4,Calibration!$D$2:$D$4,G119)</f>
        <v>592.82121639136881</v>
      </c>
    </row>
    <row r="120" spans="1:12" x14ac:dyDescent="0.25">
      <c r="A120">
        <v>590090</v>
      </c>
      <c r="B120">
        <v>14.54599953</v>
      </c>
      <c r="C120">
        <v>0.59399997999999998</v>
      </c>
      <c r="D120">
        <v>1117.5789794899999</v>
      </c>
      <c r="E120">
        <v>1.5277999600000001</v>
      </c>
      <c r="F120">
        <v>712.18902588000003</v>
      </c>
      <c r="G120">
        <v>1.5661</v>
      </c>
      <c r="H120">
        <v>9.9000003020963209E+37</v>
      </c>
      <c r="J120" s="2">
        <f>TREND(Calibration!$A$2:$A$4,Calibration!$B$2:$B$4,C120)</f>
        <v>388.31397554883767</v>
      </c>
      <c r="K120" s="2">
        <f>TREND(Calibration!$A$2:$A$4,Calibration!$C$2:$C$4,E120)</f>
        <v>595.71441237088482</v>
      </c>
      <c r="L120" s="2">
        <f>TREND(Calibration!$A$2:$A$4,Calibration!$D$2:$D$4,G120)</f>
        <v>594.39252035659274</v>
      </c>
    </row>
    <row r="121" spans="1:12" x14ac:dyDescent="0.25">
      <c r="A121">
        <v>595090</v>
      </c>
      <c r="B121">
        <v>14.522999759999999</v>
      </c>
      <c r="C121">
        <v>0.59890001999999998</v>
      </c>
      <c r="D121">
        <v>994.91302489999998</v>
      </c>
      <c r="E121">
        <v>1.4986000100000001</v>
      </c>
      <c r="F121">
        <v>710.91400146000001</v>
      </c>
      <c r="G121">
        <v>1.5661</v>
      </c>
      <c r="H121">
        <v>9.9000003020963209E+37</v>
      </c>
      <c r="J121" s="2">
        <f>TREND(Calibration!$A$2:$A$4,Calibration!$B$2:$B$4,C121)</f>
        <v>391.34056369589644</v>
      </c>
      <c r="K121" s="2">
        <f>TREND(Calibration!$A$2:$A$4,Calibration!$C$2:$C$4,E121)</f>
        <v>583.93527874042661</v>
      </c>
      <c r="L121" s="2">
        <f>TREND(Calibration!$A$2:$A$4,Calibration!$D$2:$D$4,G121)</f>
        <v>594.39252035659274</v>
      </c>
    </row>
    <row r="122" spans="1:12" x14ac:dyDescent="0.25">
      <c r="A122">
        <v>600091</v>
      </c>
      <c r="B122">
        <v>14.402999879999999</v>
      </c>
      <c r="C122">
        <v>0.6038</v>
      </c>
      <c r="D122">
        <v>947.10400390999996</v>
      </c>
      <c r="E122">
        <v>1.4722000399999999</v>
      </c>
      <c r="F122">
        <v>827.53497314000003</v>
      </c>
      <c r="G122">
        <v>1.5656000400000001</v>
      </c>
      <c r="H122">
        <v>9.9000003020963209E+37</v>
      </c>
      <c r="J122" s="2">
        <f>TREND(Calibration!$A$2:$A$4,Calibration!$B$2:$B$4,C122)</f>
        <v>394.36711478299469</v>
      </c>
      <c r="K122" s="2">
        <f>TREND(Calibration!$A$2:$A$4,Calibration!$C$2:$C$4,E122)</f>
        <v>573.28564494070804</v>
      </c>
      <c r="L122" s="2">
        <f>TREND(Calibration!$A$2:$A$4,Calibration!$D$2:$D$4,G122)</f>
        <v>594.18578800699197</v>
      </c>
    </row>
    <row r="123" spans="1:12" x14ac:dyDescent="0.25">
      <c r="A123">
        <v>605091</v>
      </c>
      <c r="B123">
        <v>14.309000019999999</v>
      </c>
      <c r="C123">
        <v>0.59460002000000001</v>
      </c>
      <c r="D123">
        <v>9.9000003020963209E+37</v>
      </c>
      <c r="E123">
        <v>1.4294999799999999</v>
      </c>
      <c r="F123">
        <v>681.20800781000003</v>
      </c>
      <c r="G123">
        <v>1.5709999800000001</v>
      </c>
      <c r="H123">
        <v>9.9000003020963209E+37</v>
      </c>
      <c r="J123" s="2">
        <f>TREND(Calibration!$A$2:$A$4,Calibration!$B$2:$B$4,C123)</f>
        <v>388.68459986042723</v>
      </c>
      <c r="K123" s="2">
        <f>TREND(Calibration!$A$2:$A$4,Calibration!$C$2:$C$4,E123)</f>
        <v>556.06062528250368</v>
      </c>
      <c r="L123" s="2">
        <f>TREND(Calibration!$A$2:$A$4,Calibration!$D$2:$D$4,G123)</f>
        <v>596.41865120385387</v>
      </c>
    </row>
    <row r="124" spans="1:12" x14ac:dyDescent="0.25">
      <c r="A124">
        <v>610092</v>
      </c>
      <c r="B124">
        <v>14.225000380000001</v>
      </c>
      <c r="C124">
        <v>0.62099998999999995</v>
      </c>
      <c r="D124">
        <v>668.80902100000003</v>
      </c>
      <c r="E124">
        <v>1.40409994</v>
      </c>
      <c r="F124">
        <v>700.56597899999997</v>
      </c>
      <c r="G124">
        <v>1.5709999800000001</v>
      </c>
      <c r="H124">
        <v>1298.2790527300001</v>
      </c>
      <c r="J124" s="2">
        <f>TREND(Calibration!$A$2:$A$4,Calibration!$B$2:$B$4,C124)</f>
        <v>404.99096394821146</v>
      </c>
      <c r="K124" s="2">
        <f>TREND(Calibration!$A$2:$A$4,Calibration!$C$2:$C$4,E124)</f>
        <v>545.81435892317825</v>
      </c>
      <c r="L124" s="2">
        <f>TREND(Calibration!$A$2:$A$4,Calibration!$D$2:$D$4,G124)</f>
        <v>596.41865120385387</v>
      </c>
    </row>
    <row r="125" spans="1:12" x14ac:dyDescent="0.25">
      <c r="A125">
        <v>615091</v>
      </c>
      <c r="B125">
        <v>14.144000050000001</v>
      </c>
      <c r="C125">
        <v>0.61890000000000001</v>
      </c>
      <c r="D125">
        <v>1292.47595215</v>
      </c>
      <c r="E125">
        <v>1.4315999699999999</v>
      </c>
      <c r="F125">
        <v>649.12902831999997</v>
      </c>
      <c r="G125">
        <v>1.5634000299999999</v>
      </c>
      <c r="H125">
        <v>9.9000003020963209E+37</v>
      </c>
      <c r="J125" s="2">
        <f>TREND(Calibration!$A$2:$A$4,Calibration!$B$2:$B$4,C125)</f>
        <v>403.69387150754943</v>
      </c>
      <c r="K125" s="2">
        <f>TREND(Calibration!$A$2:$A$4,Calibration!$C$2:$C$4,E125)</f>
        <v>556.9077521725369</v>
      </c>
      <c r="L125" s="2">
        <f>TREND(Calibration!$A$2:$A$4,Calibration!$D$2:$D$4,G125)</f>
        <v>593.27608875816168</v>
      </c>
    </row>
    <row r="126" spans="1:12" x14ac:dyDescent="0.25">
      <c r="A126">
        <v>620091</v>
      </c>
      <c r="B126">
        <v>14.13099957</v>
      </c>
      <c r="C126">
        <v>0.61669998999999998</v>
      </c>
      <c r="D126">
        <v>716.24798583999996</v>
      </c>
      <c r="E126">
        <v>1.4678000200000001</v>
      </c>
      <c r="F126">
        <v>758.98400878999996</v>
      </c>
      <c r="G126">
        <v>1.56939995</v>
      </c>
      <c r="H126">
        <v>9.9000003020963209E+37</v>
      </c>
      <c r="J126" s="2">
        <f>TREND(Calibration!$A$2:$A$4,Calibration!$B$2:$B$4,C126)</f>
        <v>402.33500011274225</v>
      </c>
      <c r="K126" s="2">
        <f>TREND(Calibration!$A$2:$A$4,Calibration!$C$2:$C$4,E126)</f>
        <v>571.51069588919643</v>
      </c>
      <c r="L126" s="2">
        <f>TREND(Calibration!$A$2:$A$4,Calibration!$D$2:$D$4,G126)</f>
        <v>595.75704235248236</v>
      </c>
    </row>
    <row r="127" spans="1:12" x14ac:dyDescent="0.25">
      <c r="A127">
        <v>625091</v>
      </c>
      <c r="B127">
        <v>14.230999949999999</v>
      </c>
      <c r="C127">
        <v>0.61830001999999995</v>
      </c>
      <c r="D127">
        <v>645.06298828000001</v>
      </c>
      <c r="E127">
        <v>1.4450999499999999</v>
      </c>
      <c r="F127">
        <v>722.53601074000005</v>
      </c>
      <c r="G127">
        <v>1.57579994</v>
      </c>
      <c r="H127">
        <v>9.9000003020963209E+37</v>
      </c>
      <c r="J127" s="2">
        <f>TREND(Calibration!$A$2:$A$4,Calibration!$B$2:$B$4,C127)</f>
        <v>403.32328425592033</v>
      </c>
      <c r="K127" s="2">
        <f>TREND(Calibration!$A$2:$A$4,Calibration!$C$2:$C$4,E127)</f>
        <v>562.35358575884482</v>
      </c>
      <c r="L127" s="2">
        <f>TREND(Calibration!$A$2:$A$4,Calibration!$D$2:$D$4,G127)</f>
        <v>598.4034240032571</v>
      </c>
    </row>
    <row r="128" spans="1:12" x14ac:dyDescent="0.25">
      <c r="A128">
        <v>630091</v>
      </c>
      <c r="B128">
        <v>14.402999879999999</v>
      </c>
      <c r="C128">
        <v>0.62480002999999995</v>
      </c>
      <c r="D128">
        <v>708.97900390999996</v>
      </c>
      <c r="E128">
        <v>1.52509999</v>
      </c>
      <c r="F128">
        <v>840.79498291000004</v>
      </c>
      <c r="G128">
        <v>1.5742000300000001</v>
      </c>
      <c r="H128">
        <v>9.9000003020963209E+37</v>
      </c>
      <c r="J128" s="2">
        <f>TREND(Calibration!$A$2:$A$4,Calibration!$B$2:$B$4,C128)</f>
        <v>407.33811948619672</v>
      </c>
      <c r="K128" s="2">
        <f>TREND(Calibration!$A$2:$A$4,Calibration!$C$2:$C$4,E128)</f>
        <v>594.62525614191088</v>
      </c>
      <c r="L128" s="2">
        <f>TREND(Calibration!$A$2:$A$4,Calibration!$D$2:$D$4,G128)</f>
        <v>597.74186477161913</v>
      </c>
    </row>
    <row r="129" spans="1:12" x14ac:dyDescent="0.25">
      <c r="A129">
        <v>635091</v>
      </c>
      <c r="B129">
        <v>14.42300034</v>
      </c>
      <c r="C129">
        <v>0.61830001999999995</v>
      </c>
      <c r="D129">
        <v>9.9000003020963209E+37</v>
      </c>
      <c r="E129">
        <v>1.4619</v>
      </c>
      <c r="F129">
        <v>242.43600463999999</v>
      </c>
      <c r="G129">
        <v>1.57149994</v>
      </c>
      <c r="H129">
        <v>9.9000003020963209E+37</v>
      </c>
      <c r="J129" s="2">
        <f>TREND(Calibration!$A$2:$A$4,Calibration!$B$2:$B$4,C129)</f>
        <v>403.32328425592033</v>
      </c>
      <c r="K129" s="2">
        <f>TREND(Calibration!$A$2:$A$4,Calibration!$C$2:$C$4,E129)</f>
        <v>569.13065332054896</v>
      </c>
      <c r="L129" s="2">
        <f>TREND(Calibration!$A$2:$A$4,Calibration!$D$2:$D$4,G129)</f>
        <v>596.62538355345464</v>
      </c>
    </row>
    <row r="130" spans="1:12" x14ac:dyDescent="0.25">
      <c r="A130">
        <v>640092</v>
      </c>
      <c r="B130">
        <v>14.40999985</v>
      </c>
      <c r="C130">
        <v>0.62429999999999997</v>
      </c>
      <c r="D130">
        <v>610.24401854999996</v>
      </c>
      <c r="E130">
        <v>1.40900004</v>
      </c>
      <c r="F130">
        <v>530.90802001999998</v>
      </c>
      <c r="G130">
        <v>1.5687999699999999</v>
      </c>
      <c r="H130">
        <v>1241.4680175799999</v>
      </c>
      <c r="J130" s="2">
        <f>TREND(Calibration!$A$2:$A$4,Calibration!$B$2:$B$4,C130)</f>
        <v>407.02926795209214</v>
      </c>
      <c r="K130" s="2">
        <f>TREND(Calibration!$A$2:$A$4,Calibration!$C$2:$C$4,E130)</f>
        <v>547.79103808538946</v>
      </c>
      <c r="L130" s="2">
        <f>TREND(Calibration!$A$2:$A$4,Calibration!$D$2:$D$4,G130)</f>
        <v>595.50895195502369</v>
      </c>
    </row>
    <row r="131" spans="1:12" x14ac:dyDescent="0.25">
      <c r="A131">
        <v>645091</v>
      </c>
      <c r="B131">
        <v>14.286999700000001</v>
      </c>
      <c r="C131">
        <v>0.62809998</v>
      </c>
      <c r="D131">
        <v>1000.9060058600001</v>
      </c>
      <c r="E131">
        <v>1.4780999399999999</v>
      </c>
      <c r="F131">
        <v>568.97698975000003</v>
      </c>
      <c r="G131">
        <v>1.56229997</v>
      </c>
      <c r="H131">
        <v>9.9000003020963209E+37</v>
      </c>
      <c r="J131" s="2">
        <f>TREND(Calibration!$A$2:$A$4,Calibration!$B$2:$B$4,C131)</f>
        <v>409.3763864301169</v>
      </c>
      <c r="K131" s="2">
        <f>TREND(Calibration!$A$2:$A$4,Calibration!$C$2:$C$4,E131)</f>
        <v>575.66563910187415</v>
      </c>
      <c r="L131" s="2">
        <f>TREND(Calibration!$A$2:$A$4,Calibration!$D$2:$D$4,G131)</f>
        <v>592.82121639136881</v>
      </c>
    </row>
    <row r="132" spans="1:12" x14ac:dyDescent="0.25">
      <c r="A132">
        <v>650091</v>
      </c>
      <c r="B132">
        <v>14.175999640000001</v>
      </c>
      <c r="C132">
        <v>0.63129997000000004</v>
      </c>
      <c r="D132">
        <v>1111.0329589800001</v>
      </c>
      <c r="E132">
        <v>1.45159996</v>
      </c>
      <c r="F132">
        <v>816.66699218999997</v>
      </c>
      <c r="G132">
        <v>1.5532000100000001</v>
      </c>
      <c r="H132">
        <v>9.9000003020963209E+37</v>
      </c>
      <c r="J132" s="2">
        <f>TREND(Calibration!$A$2:$A$4,Calibration!$B$2:$B$4,C132)</f>
        <v>411.35291147985254</v>
      </c>
      <c r="K132" s="2">
        <f>TREND(Calibration!$A$2:$A$4,Calibration!$C$2:$C$4,E132)</f>
        <v>564.97566170038988</v>
      </c>
      <c r="L132" s="2">
        <f>TREND(Calibration!$A$2:$A$4,Calibration!$D$2:$D$4,G132)</f>
        <v>589.05840314216312</v>
      </c>
    </row>
    <row r="133" spans="1:12" x14ac:dyDescent="0.25">
      <c r="A133">
        <v>655091</v>
      </c>
      <c r="B133">
        <v>14.1079998</v>
      </c>
      <c r="C133">
        <v>0.63559997000000001</v>
      </c>
      <c r="D133">
        <v>624.43402100000003</v>
      </c>
      <c r="E133">
        <v>1.48670006</v>
      </c>
      <c r="F133">
        <v>9.9000003020963209E+37</v>
      </c>
      <c r="G133">
        <v>1.5514999599999999</v>
      </c>
      <c r="H133">
        <v>1206.4050293</v>
      </c>
      <c r="J133" s="2">
        <f>TREND(Calibration!$A$2:$A$4,Calibration!$B$2:$B$4,C133)</f>
        <v>414.00887531532175</v>
      </c>
      <c r="K133" s="2">
        <f>TREND(Calibration!$A$2:$A$4,Calibration!$C$2:$C$4,E133)</f>
        <v>579.13489034093368</v>
      </c>
      <c r="L133" s="2">
        <f>TREND(Calibration!$A$2:$A$4,Calibration!$D$2:$D$4,G133)</f>
        <v>588.35543624293359</v>
      </c>
    </row>
    <row r="134" spans="1:12" x14ac:dyDescent="0.25">
      <c r="A134">
        <v>660091</v>
      </c>
      <c r="B134">
        <v>14.00800037</v>
      </c>
      <c r="C134">
        <v>0.65339999999999998</v>
      </c>
      <c r="D134">
        <v>955.43701171999999</v>
      </c>
      <c r="E134">
        <v>1.4716000600000001</v>
      </c>
      <c r="F134">
        <v>9.9000003020963209E+37</v>
      </c>
      <c r="G134">
        <v>1.5509999999999999</v>
      </c>
      <c r="H134">
        <v>1249.8029785199999</v>
      </c>
      <c r="J134" s="2">
        <f>TREND(Calibration!$A$2:$A$4,Calibration!$B$2:$B$4,C134)</f>
        <v>425.00334879212807</v>
      </c>
      <c r="K134" s="2">
        <f>TREND(Calibration!$A$2:$A$4,Calibration!$C$2:$C$4,E134)</f>
        <v>573.04361560176744</v>
      </c>
      <c r="L134" s="2">
        <f>TREND(Calibration!$A$2:$A$4,Calibration!$D$2:$D$4,G134)</f>
        <v>588.14870389333294</v>
      </c>
    </row>
    <row r="135" spans="1:12" x14ac:dyDescent="0.25">
      <c r="A135">
        <v>665091</v>
      </c>
      <c r="B135">
        <v>14.08699989</v>
      </c>
      <c r="C135">
        <v>0.64639997000000005</v>
      </c>
      <c r="D135">
        <v>1003.74102783</v>
      </c>
      <c r="E135">
        <v>1.48459995</v>
      </c>
      <c r="F135">
        <v>1093.9050293</v>
      </c>
      <c r="G135">
        <v>1.5542000499999999</v>
      </c>
      <c r="H135">
        <v>9.9000003020963209E+37</v>
      </c>
      <c r="J135" s="2">
        <f>TREND(Calibration!$A$2:$A$4,Calibration!$B$2:$B$4,C135)</f>
        <v>420.67966820440722</v>
      </c>
      <c r="K135" s="2">
        <f>TREND(Calibration!$A$2:$A$4,Calibration!$C$2:$C$4,E135)</f>
        <v>578.2877150434191</v>
      </c>
      <c r="L135" s="2">
        <f>TREND(Calibration!$A$2:$A$4,Calibration!$D$2:$D$4,G135)</f>
        <v>589.47191746109809</v>
      </c>
    </row>
    <row r="136" spans="1:12" x14ac:dyDescent="0.25">
      <c r="A136">
        <v>670091</v>
      </c>
      <c r="B136">
        <v>14.243000029999999</v>
      </c>
      <c r="C136">
        <v>0.64529996999999995</v>
      </c>
      <c r="D136">
        <v>534.07501220999995</v>
      </c>
      <c r="E136">
        <v>1.5181000200000001</v>
      </c>
      <c r="F136">
        <v>985.84802246000004</v>
      </c>
      <c r="G136">
        <v>1.5542000499999999</v>
      </c>
      <c r="H136">
        <v>9.9000003020963209E+37</v>
      </c>
      <c r="J136" s="2">
        <f>TREND(Calibration!$A$2:$A$4,Calibration!$B$2:$B$4,C136)</f>
        <v>420.00023559533366</v>
      </c>
      <c r="K136" s="2">
        <f>TREND(Calibration!$A$2:$A$4,Calibration!$C$2:$C$4,E136)</f>
        <v>591.8014984971478</v>
      </c>
      <c r="L136" s="2">
        <f>TREND(Calibration!$A$2:$A$4,Calibration!$D$2:$D$4,G136)</f>
        <v>589.47191746109809</v>
      </c>
    </row>
    <row r="137" spans="1:12" x14ac:dyDescent="0.25">
      <c r="A137">
        <v>675091</v>
      </c>
      <c r="B137">
        <v>14.39000034</v>
      </c>
      <c r="C137">
        <v>0.63719999999999999</v>
      </c>
      <c r="D137">
        <v>707.26000977000001</v>
      </c>
      <c r="E137">
        <v>1.46510005</v>
      </c>
      <c r="F137">
        <v>745.92199706999997</v>
      </c>
      <c r="G137">
        <v>1.5532000100000001</v>
      </c>
      <c r="H137">
        <v>9.9000003020963209E+37</v>
      </c>
      <c r="J137" s="2">
        <f>TREND(Calibration!$A$2:$A$4,Calibration!$B$2:$B$4,C137)</f>
        <v>414.99715945849982</v>
      </c>
      <c r="K137" s="2">
        <f>TREND(Calibration!$A$2:$A$4,Calibration!$C$2:$C$4,E137)</f>
        <v>570.42153966022238</v>
      </c>
      <c r="L137" s="2">
        <f>TREND(Calibration!$A$2:$A$4,Calibration!$D$2:$D$4,G137)</f>
        <v>589.05840314216312</v>
      </c>
    </row>
    <row r="138" spans="1:12" x14ac:dyDescent="0.25">
      <c r="A138">
        <v>680091</v>
      </c>
      <c r="B138">
        <v>14.510000229999999</v>
      </c>
      <c r="C138">
        <v>0.62749999999999995</v>
      </c>
      <c r="D138">
        <v>809.30297852000001</v>
      </c>
      <c r="E138">
        <v>1.52289999</v>
      </c>
      <c r="F138">
        <v>530.86798095999995</v>
      </c>
      <c r="G138">
        <v>1.5514999599999999</v>
      </c>
      <c r="H138">
        <v>9.9000003020963209E+37</v>
      </c>
      <c r="J138" s="2">
        <f>TREND(Calibration!$A$2:$A$4,Calibration!$B$2:$B$4,C138)</f>
        <v>409.00579917848785</v>
      </c>
      <c r="K138" s="2">
        <f>TREND(Calibration!$A$2:$A$4,Calibration!$C$2:$C$4,E138)</f>
        <v>593.73778565011173</v>
      </c>
      <c r="L138" s="2">
        <f>TREND(Calibration!$A$2:$A$4,Calibration!$D$2:$D$4,G138)</f>
        <v>588.35543624293359</v>
      </c>
    </row>
    <row r="139" spans="1:12" x14ac:dyDescent="0.25">
      <c r="A139">
        <v>685091</v>
      </c>
      <c r="B139">
        <v>14.50300026</v>
      </c>
      <c r="C139">
        <v>0.63020003000000002</v>
      </c>
      <c r="D139">
        <v>779.29302978999999</v>
      </c>
      <c r="E139">
        <v>1.4894000300000001</v>
      </c>
      <c r="F139">
        <v>424.11499022999999</v>
      </c>
      <c r="G139">
        <v>1.5450999700000001</v>
      </c>
      <c r="H139">
        <v>9.9000003020963209E+37</v>
      </c>
      <c r="J139" s="2">
        <f>TREND(Calibration!$A$2:$A$4,Calibration!$B$2:$B$4,C139)</f>
        <v>410.67351593073948</v>
      </c>
      <c r="K139" s="2">
        <f>TREND(Calibration!$A$2:$A$4,Calibration!$C$2:$C$4,E139)</f>
        <v>580.22404656990773</v>
      </c>
      <c r="L139" s="2">
        <f>TREND(Calibration!$A$2:$A$4,Calibration!$D$2:$D$4,G139)</f>
        <v>585.70905459215896</v>
      </c>
    </row>
    <row r="140" spans="1:12" x14ac:dyDescent="0.25">
      <c r="A140">
        <v>690091</v>
      </c>
      <c r="B140">
        <v>14.440999980000001</v>
      </c>
      <c r="C140">
        <v>0.62480002999999995</v>
      </c>
      <c r="D140">
        <v>1059.1479492200001</v>
      </c>
      <c r="E140">
        <v>1.45159996</v>
      </c>
      <c r="F140">
        <v>29.708000179999999</v>
      </c>
      <c r="G140">
        <v>1.54830003</v>
      </c>
      <c r="H140">
        <v>9.9000003020963209E+37</v>
      </c>
      <c r="J140" s="2">
        <f>TREND(Calibration!$A$2:$A$4,Calibration!$B$2:$B$4,C140)</f>
        <v>407.33811948619672</v>
      </c>
      <c r="K140" s="2">
        <f>TREND(Calibration!$A$2:$A$4,Calibration!$C$2:$C$4,E140)</f>
        <v>564.97566170038988</v>
      </c>
      <c r="L140" s="2">
        <f>TREND(Calibration!$A$2:$A$4,Calibration!$D$2:$D$4,G140)</f>
        <v>587.03227229490199</v>
      </c>
    </row>
    <row r="141" spans="1:12" x14ac:dyDescent="0.25">
      <c r="A141">
        <v>695091</v>
      </c>
      <c r="B141">
        <v>14.40400028</v>
      </c>
      <c r="C141">
        <v>0.62429999999999997</v>
      </c>
      <c r="D141">
        <v>838.76702881000006</v>
      </c>
      <c r="E141">
        <v>1.42250001</v>
      </c>
      <c r="F141">
        <v>374.09201050000001</v>
      </c>
      <c r="G141">
        <v>1.5456000599999999</v>
      </c>
      <c r="H141">
        <v>9.9000003020963209E+37</v>
      </c>
      <c r="J141" s="2">
        <f>TREND(Calibration!$A$2:$A$4,Calibration!$B$2:$B$4,C141)</f>
        <v>407.02926795209214</v>
      </c>
      <c r="K141" s="2">
        <f>TREND(Calibration!$A$2:$A$4,Calibration!$C$2:$C$4,E141)</f>
        <v>553.2368676377406</v>
      </c>
      <c r="L141" s="2">
        <f>TREND(Calibration!$A$2:$A$4,Calibration!$D$2:$D$4,G141)</f>
        <v>585.91584069647092</v>
      </c>
    </row>
    <row r="142" spans="1:12" x14ac:dyDescent="0.25">
      <c r="A142">
        <v>700091</v>
      </c>
      <c r="B142">
        <v>14.317999840000001</v>
      </c>
      <c r="C142">
        <v>0.62319999999999998</v>
      </c>
      <c r="D142">
        <v>1008.69598389</v>
      </c>
      <c r="E142">
        <v>1.42569995</v>
      </c>
      <c r="F142">
        <v>415.36599731000001</v>
      </c>
      <c r="G142">
        <v>1.5440000300000001</v>
      </c>
      <c r="H142">
        <v>9.9000003020963209E+37</v>
      </c>
      <c r="J142" s="2">
        <f>TREND(Calibration!$A$2:$A$4,Calibration!$B$2:$B$4,C142)</f>
        <v>406.34983534301864</v>
      </c>
      <c r="K142" s="2">
        <f>TREND(Calibration!$A$2:$A$4,Calibration!$C$2:$C$4,E142)</f>
        <v>554.52770960388955</v>
      </c>
      <c r="L142" s="2">
        <f>TREND(Calibration!$A$2:$A$4,Calibration!$D$2:$D$4,G142)</f>
        <v>585.25423184509953</v>
      </c>
    </row>
    <row r="143" spans="1:12" x14ac:dyDescent="0.25">
      <c r="A143">
        <v>705093</v>
      </c>
      <c r="B143">
        <v>14.27900028</v>
      </c>
      <c r="C143">
        <v>0.63290000000000002</v>
      </c>
      <c r="D143">
        <v>1002.5579834</v>
      </c>
      <c r="E143">
        <v>1.38740003</v>
      </c>
      <c r="F143">
        <v>238.27900696</v>
      </c>
      <c r="G143">
        <v>1.5397000300000001</v>
      </c>
      <c r="H143">
        <v>9.9000003020963209E+37</v>
      </c>
      <c r="J143" s="2">
        <f>TREND(Calibration!$A$2:$A$4,Calibration!$B$2:$B$4,C143)</f>
        <v>412.34119562303061</v>
      </c>
      <c r="K143" s="2">
        <f>TREND(Calibration!$A$2:$A$4,Calibration!$C$2:$C$4,E143)</f>
        <v>539.07768740467816</v>
      </c>
      <c r="L143" s="2">
        <f>TREND(Calibration!$A$2:$A$4,Calibration!$D$2:$D$4,G143)</f>
        <v>583.47619139529706</v>
      </c>
    </row>
    <row r="144" spans="1:12" x14ac:dyDescent="0.25">
      <c r="A144">
        <v>710094</v>
      </c>
      <c r="B144">
        <v>14.24100018</v>
      </c>
      <c r="C144">
        <v>0.61830001999999995</v>
      </c>
      <c r="D144">
        <v>1088.8780517600001</v>
      </c>
      <c r="E144">
        <v>1.4056999699999999</v>
      </c>
      <c r="F144">
        <v>425.31698607999999</v>
      </c>
      <c r="G144">
        <v>1.54130006</v>
      </c>
      <c r="H144">
        <v>9.9000003020963209E+37</v>
      </c>
      <c r="J144" s="2">
        <f>TREND(Calibration!$A$2:$A$4,Calibration!$B$2:$B$4,C144)</f>
        <v>403.32328425592033</v>
      </c>
      <c r="K144" s="2">
        <f>TREND(Calibration!$A$2:$A$4,Calibration!$C$2:$C$4,E144)</f>
        <v>546.45980410999334</v>
      </c>
      <c r="L144" s="2">
        <f>TREND(Calibration!$A$2:$A$4,Calibration!$D$2:$D$4,G144)</f>
        <v>584.13780024666846</v>
      </c>
    </row>
    <row r="145" spans="1:12" x14ac:dyDescent="0.25">
      <c r="A145">
        <v>715094</v>
      </c>
      <c r="B145">
        <v>14.22000027</v>
      </c>
      <c r="C145">
        <v>0.61240000000000006</v>
      </c>
      <c r="D145">
        <v>693.73199463000003</v>
      </c>
      <c r="E145">
        <v>1.4095</v>
      </c>
      <c r="F145">
        <v>584.07897949000005</v>
      </c>
      <c r="G145">
        <v>1.5336999899999999</v>
      </c>
      <c r="H145">
        <v>9.9000003020963209E+37</v>
      </c>
      <c r="J145" s="2">
        <f>TREND(Calibration!$A$2:$A$4,Calibration!$B$2:$B$4,C145)</f>
        <v>399.67904245393316</v>
      </c>
      <c r="K145" s="2">
        <f>TREND(Calibration!$A$2:$A$4,Calibration!$C$2:$C$4,E145)</f>
        <v>547.99271978860747</v>
      </c>
      <c r="L145" s="2">
        <f>TREND(Calibration!$A$2:$A$4,Calibration!$D$2:$D$4,G145)</f>
        <v>580.99518818124284</v>
      </c>
    </row>
    <row r="146" spans="1:12" x14ac:dyDescent="0.25">
      <c r="A146">
        <v>720093</v>
      </c>
      <c r="B146">
        <v>14.21899986</v>
      </c>
      <c r="C146">
        <v>0.60159998999999997</v>
      </c>
      <c r="D146">
        <v>605.88397216999999</v>
      </c>
      <c r="E146">
        <v>1.37390006</v>
      </c>
      <c r="F146">
        <v>481.29901123000002</v>
      </c>
      <c r="G146">
        <v>1.5305000499999999</v>
      </c>
      <c r="H146">
        <v>9.9000003020963209E+37</v>
      </c>
      <c r="J146" s="2">
        <f>TREND(Calibration!$A$2:$A$4,Calibration!$B$2:$B$4,C146)</f>
        <v>393.00824338818757</v>
      </c>
      <c r="K146" s="2">
        <f>TREND(Calibration!$A$2:$A$4,Calibration!$C$2:$C$4,E146)</f>
        <v>533.6318578523269</v>
      </c>
      <c r="L146" s="2">
        <f>TREND(Calibration!$A$2:$A$4,Calibration!$D$2:$D$4,G146)</f>
        <v>579.67202009823336</v>
      </c>
    </row>
    <row r="147" spans="1:12" x14ac:dyDescent="0.25">
      <c r="A147">
        <v>725093</v>
      </c>
      <c r="B147">
        <v>14.269000050000001</v>
      </c>
      <c r="C147">
        <v>0.59570003000000005</v>
      </c>
      <c r="D147">
        <v>668.38800048999997</v>
      </c>
      <c r="E147">
        <v>1.35230005</v>
      </c>
      <c r="F147">
        <v>457.15798949999999</v>
      </c>
      <c r="G147">
        <v>1.5298999499999999</v>
      </c>
      <c r="H147">
        <v>9.9000003020963209E+37</v>
      </c>
      <c r="J147" s="2">
        <f>TREND(Calibration!$A$2:$A$4,Calibration!$B$2:$B$4,C147)</f>
        <v>389.36403864616085</v>
      </c>
      <c r="K147" s="2">
        <f>TREND(Calibration!$A$2:$A$4,Calibration!$C$2:$C$4,E147)</f>
        <v>524.9185071716156</v>
      </c>
      <c r="L147" s="2">
        <f>TREND(Calibration!$A$2:$A$4,Calibration!$D$2:$D$4,G147)</f>
        <v>579.42388008104115</v>
      </c>
    </row>
    <row r="148" spans="1:12" x14ac:dyDescent="0.25">
      <c r="A148">
        <v>730094</v>
      </c>
      <c r="B148">
        <v>14.25300026</v>
      </c>
      <c r="C148">
        <v>0.59840000000000004</v>
      </c>
      <c r="D148">
        <v>711.21502685999997</v>
      </c>
      <c r="E148">
        <v>1.3538999599999999</v>
      </c>
      <c r="F148">
        <v>372.78399658000001</v>
      </c>
      <c r="G148">
        <v>1.5240000499999999</v>
      </c>
      <c r="H148">
        <v>9.9000003020963209E+37</v>
      </c>
      <c r="J148" s="2">
        <f>TREND(Calibration!$A$2:$A$4,Calibration!$B$2:$B$4,C148)</f>
        <v>391.03171833845198</v>
      </c>
      <c r="K148" s="2">
        <f>TREND(Calibration!$A$2:$A$4,Calibration!$C$2:$C$4,E148)</f>
        <v>525.56390395094934</v>
      </c>
      <c r="L148" s="2">
        <f>TREND(Calibration!$A$2:$A$4,Calibration!$D$2:$D$4,G148)</f>
        <v>576.98428453457848</v>
      </c>
    </row>
    <row r="149" spans="1:12" x14ac:dyDescent="0.25">
      <c r="A149">
        <v>735093</v>
      </c>
      <c r="B149">
        <v>14.190999980000001</v>
      </c>
      <c r="C149">
        <v>0.59619999000000001</v>
      </c>
      <c r="D149">
        <v>741.36297606999995</v>
      </c>
      <c r="E149">
        <v>1.3532999800000001</v>
      </c>
      <c r="F149">
        <v>279.38800049000002</v>
      </c>
      <c r="G149">
        <v>1.51429999</v>
      </c>
      <c r="H149">
        <v>9.9000003020963209E+37</v>
      </c>
      <c r="J149" s="2">
        <f>TREND(Calibration!$A$2:$A$4,Calibration!$B$2:$B$4,C149)</f>
        <v>389.67284694364486</v>
      </c>
      <c r="K149" s="2">
        <f>TREND(Calibration!$A$2:$A$4,Calibration!$C$2:$C$4,E149)</f>
        <v>525.32187461200874</v>
      </c>
      <c r="L149" s="2">
        <f>TREND(Calibration!$A$2:$A$4,Calibration!$D$2:$D$4,G149)</f>
        <v>572.97333126818069</v>
      </c>
    </row>
    <row r="150" spans="1:12" x14ac:dyDescent="0.25">
      <c r="A150">
        <v>740093</v>
      </c>
      <c r="B150">
        <v>14.114999770000001</v>
      </c>
      <c r="C150">
        <v>0.59299999000000003</v>
      </c>
      <c r="D150">
        <v>812.01800536999997</v>
      </c>
      <c r="E150">
        <v>1.3350000399999999</v>
      </c>
      <c r="F150">
        <v>284.64300537000003</v>
      </c>
      <c r="G150">
        <v>1.5082999500000001</v>
      </c>
      <c r="H150">
        <v>9.9000003020963209E+37</v>
      </c>
      <c r="J150" s="2">
        <f>TREND(Calibration!$A$2:$A$4,Calibration!$B$2:$B$4,C150)</f>
        <v>387.69631571724915</v>
      </c>
      <c r="K150" s="2">
        <f>TREND(Calibration!$A$2:$A$4,Calibration!$C$2:$C$4,E150)</f>
        <v>517.93975790669344</v>
      </c>
      <c r="L150" s="2">
        <f>TREND(Calibration!$A$2:$A$4,Calibration!$D$2:$D$4,G150)</f>
        <v>570.49232805412657</v>
      </c>
    </row>
    <row r="151" spans="1:12" x14ac:dyDescent="0.25">
      <c r="A151">
        <v>745093</v>
      </c>
      <c r="B151">
        <v>14.045000079999999</v>
      </c>
      <c r="C151">
        <v>0.59079999000000005</v>
      </c>
      <c r="D151">
        <v>889.32299805000002</v>
      </c>
      <c r="E151">
        <v>1.33070004</v>
      </c>
      <c r="F151">
        <v>207.40499878</v>
      </c>
      <c r="G151">
        <v>1.5028999999999999</v>
      </c>
      <c r="H151">
        <v>9.9000003020963209E+37</v>
      </c>
      <c r="J151" s="2">
        <f>TREND(Calibration!$A$2:$A$4,Calibration!$B$2:$B$4,C151)</f>
        <v>386.33745049910209</v>
      </c>
      <c r="K151" s="2">
        <f>TREND(Calibration!$A$2:$A$4,Calibration!$C$2:$C$4,E151)</f>
        <v>516.20515649090441</v>
      </c>
      <c r="L151" s="2">
        <f>TREND(Calibration!$A$2:$A$4,Calibration!$D$2:$D$4,G151)</f>
        <v>568.25946072228669</v>
      </c>
    </row>
    <row r="152" spans="1:12" x14ac:dyDescent="0.25">
      <c r="A152">
        <v>750093</v>
      </c>
      <c r="B152">
        <v>13.97399998</v>
      </c>
      <c r="C152">
        <v>0.58969998000000001</v>
      </c>
      <c r="D152">
        <v>932.67498779000005</v>
      </c>
      <c r="E152">
        <v>1.3230999699999999</v>
      </c>
      <c r="F152">
        <v>109.45600128</v>
      </c>
      <c r="G152">
        <v>1.50020003</v>
      </c>
      <c r="H152">
        <v>9.9000003020963209E+37</v>
      </c>
      <c r="J152" s="2">
        <f>TREND(Calibration!$A$2:$A$4,Calibration!$B$2:$B$4,C152)</f>
        <v>385.65801171336847</v>
      </c>
      <c r="K152" s="2">
        <f>TREND(Calibration!$A$2:$A$4,Calibration!$C$2:$C$4,E152)</f>
        <v>513.13932109971915</v>
      </c>
      <c r="L152" s="2">
        <f>TREND(Calibration!$A$2:$A$4,Calibration!$D$2:$D$4,G152)</f>
        <v>567.14302912385585</v>
      </c>
    </row>
    <row r="153" spans="1:12" x14ac:dyDescent="0.25">
      <c r="A153">
        <v>755092</v>
      </c>
      <c r="B153">
        <v>14.08100033</v>
      </c>
      <c r="C153">
        <v>0.59460002000000001</v>
      </c>
      <c r="D153">
        <v>979.58300781000003</v>
      </c>
      <c r="E153">
        <v>1.30200005</v>
      </c>
      <c r="F153">
        <v>157.40800476000001</v>
      </c>
      <c r="G153">
        <v>1.49590003</v>
      </c>
      <c r="H153">
        <v>9.9000003020963209E+37</v>
      </c>
      <c r="J153" s="2">
        <f>TREND(Calibration!$A$2:$A$4,Calibration!$B$2:$B$4,C153)</f>
        <v>388.68459986042723</v>
      </c>
      <c r="K153" s="2">
        <f>TREND(Calibration!$A$2:$A$4,Calibration!$C$2:$C$4,E153)</f>
        <v>504.62770456366422</v>
      </c>
      <c r="L153" s="2">
        <f>TREND(Calibration!$A$2:$A$4,Calibration!$D$2:$D$4,G153)</f>
        <v>565.36498867405339</v>
      </c>
    </row>
    <row r="154" spans="1:12" x14ac:dyDescent="0.25">
      <c r="A154">
        <v>760091</v>
      </c>
      <c r="B154">
        <v>14.227000240000001</v>
      </c>
      <c r="C154">
        <v>0.59079999000000005</v>
      </c>
      <c r="D154">
        <v>1040.8000488299999</v>
      </c>
      <c r="E154">
        <v>1.26909995</v>
      </c>
      <c r="F154">
        <v>303.95098876999998</v>
      </c>
      <c r="G154">
        <v>1.49380004</v>
      </c>
      <c r="H154">
        <v>9.9000003020963209E+37</v>
      </c>
      <c r="J154" s="2">
        <f>TREND(Calibration!$A$2:$A$4,Calibration!$B$2:$B$4,C154)</f>
        <v>386.33745049910209</v>
      </c>
      <c r="K154" s="2">
        <f>TREND(Calibration!$A$2:$A$4,Calibration!$C$2:$C$4,E154)</f>
        <v>491.35594641491946</v>
      </c>
      <c r="L154" s="2">
        <f>TREND(Calibration!$A$2:$A$4,Calibration!$D$2:$D$4,G154)</f>
        <v>564.49664747308111</v>
      </c>
    </row>
    <row r="155" spans="1:12" x14ac:dyDescent="0.25">
      <c r="A155">
        <v>765091</v>
      </c>
      <c r="B155">
        <v>14.40400028</v>
      </c>
      <c r="C155">
        <v>0.58319997999999995</v>
      </c>
      <c r="D155">
        <v>1330.2189941399999</v>
      </c>
      <c r="E155">
        <v>1.2539999500000001</v>
      </c>
      <c r="F155">
        <v>131.05999756</v>
      </c>
      <c r="G155">
        <v>1.48730004</v>
      </c>
      <c r="H155">
        <v>9.9000003020963209E+37</v>
      </c>
      <c r="J155" s="2">
        <f>TREND(Calibration!$A$2:$A$4,Calibration!$B$2:$B$4,C155)</f>
        <v>381.6431826597522</v>
      </c>
      <c r="K155" s="2">
        <f>TREND(Calibration!$A$2:$A$4,Calibration!$C$2:$C$4,E155)</f>
        <v>485.26467167575316</v>
      </c>
      <c r="L155" s="2">
        <f>TREND(Calibration!$A$2:$A$4,Calibration!$D$2:$D$4,G155)</f>
        <v>561.80891190942623</v>
      </c>
    </row>
    <row r="156" spans="1:12" x14ac:dyDescent="0.25">
      <c r="A156">
        <v>770092</v>
      </c>
      <c r="B156">
        <v>14.45100021</v>
      </c>
      <c r="C156">
        <v>0.59350002000000002</v>
      </c>
      <c r="D156">
        <v>9.9000003020963209E+37</v>
      </c>
      <c r="E156">
        <v>1.24749994</v>
      </c>
      <c r="F156">
        <v>-20.847000120000001</v>
      </c>
      <c r="G156">
        <v>1.4813000000000001</v>
      </c>
      <c r="H156">
        <v>9.9000003020963209E+37</v>
      </c>
      <c r="J156" s="2">
        <f>TREND(Calibration!$A$2:$A$4,Calibration!$B$2:$B$4,C156)</f>
        <v>388.00516725135373</v>
      </c>
      <c r="K156" s="2">
        <f>TREND(Calibration!$A$2:$A$4,Calibration!$C$2:$C$4,E156)</f>
        <v>482.64259573420821</v>
      </c>
      <c r="L156" s="2">
        <f>TREND(Calibration!$A$2:$A$4,Calibration!$D$2:$D$4,G156)</f>
        <v>559.32790869537212</v>
      </c>
    </row>
    <row r="157" spans="1:12" x14ac:dyDescent="0.25">
      <c r="A157">
        <v>775092</v>
      </c>
      <c r="B157">
        <v>14.43700027</v>
      </c>
      <c r="C157">
        <v>0.58539998999999998</v>
      </c>
      <c r="D157">
        <v>1362.2619628899999</v>
      </c>
      <c r="E157">
        <v>1.24100006</v>
      </c>
      <c r="F157">
        <v>-86.634002690000003</v>
      </c>
      <c r="G157">
        <v>1.4818999799999999</v>
      </c>
      <c r="H157">
        <v>9.9000003020963209E+37</v>
      </c>
      <c r="J157" s="2">
        <f>TREND(Calibration!$A$2:$A$4,Calibration!$B$2:$B$4,C157)</f>
        <v>383.00205405455932</v>
      </c>
      <c r="K157" s="2">
        <f>TREND(Calibration!$A$2:$A$4,Calibration!$C$2:$C$4,E157)</f>
        <v>480.02057223410139</v>
      </c>
      <c r="L157" s="2">
        <f>TREND(Calibration!$A$2:$A$4,Calibration!$D$2:$D$4,G157)</f>
        <v>559.57599909283078</v>
      </c>
    </row>
    <row r="158" spans="1:12" x14ac:dyDescent="0.25">
      <c r="A158">
        <v>780091</v>
      </c>
      <c r="B158">
        <v>14.350000380000001</v>
      </c>
      <c r="C158">
        <v>0.58380001999999998</v>
      </c>
      <c r="D158">
        <v>1123.26501465</v>
      </c>
      <c r="E158">
        <v>1.23889995</v>
      </c>
      <c r="F158">
        <v>6.9270000500000002</v>
      </c>
      <c r="G158">
        <v>1.47000003</v>
      </c>
      <c r="H158">
        <v>9.9000003020963209E+37</v>
      </c>
      <c r="J158" s="2">
        <f>TREND(Calibration!$A$2:$A$4,Calibration!$B$2:$B$4,C158)</f>
        <v>382.01380697134175</v>
      </c>
      <c r="K158" s="2">
        <f>TREND(Calibration!$A$2:$A$4,Calibration!$C$2:$C$4,E158)</f>
        <v>479.17339693658681</v>
      </c>
      <c r="L158" s="2">
        <f>TREND(Calibration!$A$2:$A$4,Calibration!$D$2:$D$4,G158)</f>
        <v>554.65539619733624</v>
      </c>
    </row>
    <row r="159" spans="1:12" x14ac:dyDescent="0.25">
      <c r="A159">
        <v>785092</v>
      </c>
      <c r="B159">
        <v>14.213999749999999</v>
      </c>
      <c r="C159">
        <v>0.58590001000000003</v>
      </c>
      <c r="D159">
        <v>1230.9499511700001</v>
      </c>
      <c r="E159">
        <v>1.23670006</v>
      </c>
      <c r="F159">
        <v>-9.9000003020963209E+37</v>
      </c>
      <c r="G159">
        <v>1.46510005</v>
      </c>
      <c r="H159">
        <v>9.9000003020963209E+37</v>
      </c>
      <c r="J159" s="2">
        <f>TREND(Calibration!$A$2:$A$4,Calibration!$B$2:$B$4,C159)</f>
        <v>383.31089941200383</v>
      </c>
      <c r="K159" s="2">
        <f>TREND(Calibration!$A$2:$A$4,Calibration!$C$2:$C$4,E159)</f>
        <v>478.28597081831231</v>
      </c>
      <c r="L159" s="2">
        <f>TREND(Calibration!$A$2:$A$4,Calibration!$D$2:$D$4,G159)</f>
        <v>552.629265350075</v>
      </c>
    </row>
    <row r="160" spans="1:12" x14ac:dyDescent="0.25">
      <c r="A160">
        <v>790093</v>
      </c>
      <c r="B160">
        <v>14.10900021</v>
      </c>
      <c r="C160">
        <v>0.58859998000000002</v>
      </c>
      <c r="D160">
        <v>978.32202147999999</v>
      </c>
      <c r="E160">
        <v>1.21940005</v>
      </c>
      <c r="F160">
        <v>-119.01899718999999</v>
      </c>
      <c r="G160">
        <v>1.4602999699999999</v>
      </c>
      <c r="H160">
        <v>9.9000003020963209E+37</v>
      </c>
      <c r="J160" s="2">
        <f>TREND(Calibration!$A$2:$A$4,Calibration!$B$2:$B$4,C160)</f>
        <v>384.97857910429497</v>
      </c>
      <c r="K160" s="2">
        <f>TREND(Calibration!$A$2:$A$4,Calibration!$C$2:$C$4,E160)</f>
        <v>471.30722155339015</v>
      </c>
      <c r="L160" s="2">
        <f>TREND(Calibration!$A$2:$A$4,Calibration!$D$2:$D$4,G160)</f>
        <v>550.64444293093823</v>
      </c>
    </row>
    <row r="161" spans="1:12" x14ac:dyDescent="0.25">
      <c r="A161">
        <v>795093</v>
      </c>
      <c r="B161">
        <v>14.01299953</v>
      </c>
      <c r="C161">
        <v>0.58859998000000002</v>
      </c>
      <c r="D161">
        <v>725.90197753999996</v>
      </c>
      <c r="E161">
        <v>1.22049999</v>
      </c>
      <c r="F161">
        <v>22.968000409999998</v>
      </c>
      <c r="G161">
        <v>1.45220006</v>
      </c>
      <c r="H161">
        <v>9.9000003020963209E+37</v>
      </c>
      <c r="J161" s="2">
        <f>TREND(Calibration!$A$2:$A$4,Calibration!$B$2:$B$4,C161)</f>
        <v>384.97857910429497</v>
      </c>
      <c r="K161" s="2">
        <f>TREND(Calibration!$A$2:$A$4,Calibration!$C$2:$C$4,E161)</f>
        <v>471.75093259554899</v>
      </c>
      <c r="L161" s="2">
        <f>TREND(Calibration!$A$2:$A$4,Calibration!$D$2:$D$4,G161)</f>
        <v>547.29514813564549</v>
      </c>
    </row>
    <row r="162" spans="1:12" x14ac:dyDescent="0.25">
      <c r="A162">
        <v>800093</v>
      </c>
      <c r="B162">
        <v>14.0340004</v>
      </c>
      <c r="C162">
        <v>0.58920002000000005</v>
      </c>
      <c r="D162">
        <v>641.34899901999995</v>
      </c>
      <c r="E162">
        <v>1.2178000200000001</v>
      </c>
      <c r="F162">
        <v>310.74798584000001</v>
      </c>
      <c r="G162">
        <v>1.4505000100000001</v>
      </c>
      <c r="H162">
        <v>9.9000003020963209E+37</v>
      </c>
      <c r="J162" s="2">
        <f>TREND(Calibration!$A$2:$A$4,Calibration!$B$2:$B$4,C162)</f>
        <v>385.34920341588452</v>
      </c>
      <c r="K162" s="2">
        <f>TREND(Calibration!$A$2:$A$4,Calibration!$C$2:$C$4,E162)</f>
        <v>470.66177636657505</v>
      </c>
      <c r="L162" s="2">
        <f>TREND(Calibration!$A$2:$A$4,Calibration!$D$2:$D$4,G162)</f>
        <v>546.59218123641597</v>
      </c>
    </row>
    <row r="163" spans="1:12" x14ac:dyDescent="0.25">
      <c r="A163">
        <v>805095</v>
      </c>
      <c r="B163">
        <v>14.15799999</v>
      </c>
      <c r="C163">
        <v>0.58429998000000005</v>
      </c>
      <c r="D163">
        <v>692.54199218999997</v>
      </c>
      <c r="E163">
        <v>1.20650005</v>
      </c>
      <c r="F163">
        <v>507.87200927999999</v>
      </c>
      <c r="G163">
        <v>1.44840002</v>
      </c>
      <c r="H163">
        <v>9.9000003020963209E+37</v>
      </c>
      <c r="J163" s="2">
        <f>TREND(Calibration!$A$2:$A$4,Calibration!$B$2:$B$4,C163)</f>
        <v>382.32261526882576</v>
      </c>
      <c r="K163" s="2">
        <f>TREND(Calibration!$A$2:$A$4,Calibration!$C$2:$C$4,E163)</f>
        <v>466.10341730602289</v>
      </c>
      <c r="L163" s="2">
        <f>TREND(Calibration!$A$2:$A$4,Calibration!$D$2:$D$4,G163)</f>
        <v>545.72384003544369</v>
      </c>
    </row>
    <row r="164" spans="1:12" x14ac:dyDescent="0.25">
      <c r="A164">
        <v>810094</v>
      </c>
      <c r="B164">
        <v>14.37800026</v>
      </c>
      <c r="C164">
        <v>0.59240000999999998</v>
      </c>
      <c r="D164">
        <v>445.05599976000002</v>
      </c>
      <c r="E164">
        <v>1.1907999499999999</v>
      </c>
      <c r="F164">
        <v>916.04602050999995</v>
      </c>
      <c r="G164">
        <v>1.4462000100000001</v>
      </c>
      <c r="H164">
        <v>1145.2969970700001</v>
      </c>
      <c r="J164" s="2">
        <f>TREND(Calibration!$A$2:$A$4,Calibration!$B$2:$B$4,C164)</f>
        <v>387.3257284656201</v>
      </c>
      <c r="K164" s="2">
        <f>TREND(Calibration!$A$2:$A$4,Calibration!$C$2:$C$4,E164)</f>
        <v>459.77006482043441</v>
      </c>
      <c r="L164" s="2">
        <f>TREND(Calibration!$A$2:$A$4,Calibration!$D$2:$D$4,G164)</f>
        <v>544.81414078661351</v>
      </c>
    </row>
    <row r="165" spans="1:12" x14ac:dyDescent="0.25">
      <c r="A165">
        <v>815094</v>
      </c>
      <c r="B165">
        <v>14.45300007</v>
      </c>
      <c r="C165">
        <v>0.58920002000000005</v>
      </c>
      <c r="D165">
        <v>1023.65802002</v>
      </c>
      <c r="E165">
        <v>1.1880999800000001</v>
      </c>
      <c r="F165">
        <v>472.89300537000003</v>
      </c>
      <c r="G165">
        <v>1.43649995</v>
      </c>
      <c r="H165">
        <v>9.9000003020963209E+37</v>
      </c>
      <c r="J165" s="2">
        <f>TREND(Calibration!$A$2:$A$4,Calibration!$B$2:$B$4,C165)</f>
        <v>385.34920341588452</v>
      </c>
      <c r="K165" s="2">
        <f>TREND(Calibration!$A$2:$A$4,Calibration!$C$2:$C$4,E165)</f>
        <v>458.68090859146054</v>
      </c>
      <c r="L165" s="2">
        <f>TREND(Calibration!$A$2:$A$4,Calibration!$D$2:$D$4,G165)</f>
        <v>540.8031875202156</v>
      </c>
    </row>
    <row r="166" spans="1:12" x14ac:dyDescent="0.25">
      <c r="A166">
        <v>820094</v>
      </c>
      <c r="B166">
        <v>14.42700005</v>
      </c>
      <c r="C166">
        <v>0.58429998000000005</v>
      </c>
      <c r="D166">
        <v>1187.4119873</v>
      </c>
      <c r="E166">
        <v>1.1815999699999999</v>
      </c>
      <c r="F166">
        <v>629.91400146000001</v>
      </c>
      <c r="G166">
        <v>1.4354000099999999</v>
      </c>
      <c r="H166">
        <v>9.9000003020963209E+37</v>
      </c>
      <c r="J166" s="2">
        <f>TREND(Calibration!$A$2:$A$4,Calibration!$B$2:$B$4,C166)</f>
        <v>382.32261526882576</v>
      </c>
      <c r="K166" s="2">
        <f>TREND(Calibration!$A$2:$A$4,Calibration!$C$2:$C$4,E166)</f>
        <v>456.05883264991553</v>
      </c>
      <c r="L166" s="2">
        <f>TREND(Calibration!$A$2:$A$4,Calibration!$D$2:$D$4,G166)</f>
        <v>540.34836477315616</v>
      </c>
    </row>
    <row r="167" spans="1:12" x14ac:dyDescent="0.25">
      <c r="A167">
        <v>825094</v>
      </c>
      <c r="B167">
        <v>14.37699986</v>
      </c>
      <c r="C167">
        <v>0.59240000999999998</v>
      </c>
      <c r="D167">
        <v>649.71301270000004</v>
      </c>
      <c r="E167">
        <v>1.16159999</v>
      </c>
      <c r="F167">
        <v>887.65100098000005</v>
      </c>
      <c r="G167">
        <v>1.4251999900000001</v>
      </c>
      <c r="H167">
        <v>945.30297852000001</v>
      </c>
      <c r="J167" s="2">
        <f>TREND(Calibration!$A$2:$A$4,Calibration!$B$2:$B$4,C167)</f>
        <v>387.3257284656201</v>
      </c>
      <c r="K167" s="2">
        <f>TREND(Calibration!$A$2:$A$4,Calibration!$C$2:$C$4,E167)</f>
        <v>447.99092715601944</v>
      </c>
      <c r="L167" s="2">
        <f>TREND(Calibration!$A$2:$A$4,Calibration!$D$2:$D$4,G167)</f>
        <v>536.1306791571576</v>
      </c>
    </row>
    <row r="168" spans="1:12" x14ac:dyDescent="0.25">
      <c r="A168">
        <v>830094</v>
      </c>
      <c r="B168">
        <v>14.24400043</v>
      </c>
      <c r="C168">
        <v>0.59780001999999999</v>
      </c>
      <c r="D168">
        <v>943.95599364999998</v>
      </c>
      <c r="E168">
        <v>1.1556999699999999</v>
      </c>
      <c r="F168">
        <v>704.40100098000005</v>
      </c>
      <c r="G168">
        <v>1.4213999500000001</v>
      </c>
      <c r="H168">
        <v>1208.43395996</v>
      </c>
      <c r="J168" s="2">
        <f>TREND(Calibration!$A$2:$A$4,Calibration!$B$2:$B$4,C168)</f>
        <v>390.66113108682293</v>
      </c>
      <c r="K168" s="2">
        <f>TREND(Calibration!$A$2:$A$4,Calibration!$C$2:$C$4,E168)</f>
        <v>445.61088458737197</v>
      </c>
      <c r="L168" s="2">
        <f>TREND(Calibration!$A$2:$A$4,Calibration!$D$2:$D$4,G168)</f>
        <v>534.55937105695591</v>
      </c>
    </row>
    <row r="169" spans="1:12" x14ac:dyDescent="0.25">
      <c r="A169">
        <v>835093</v>
      </c>
      <c r="B169">
        <v>14.152999879999999</v>
      </c>
      <c r="C169">
        <v>0.60049998999999998</v>
      </c>
      <c r="D169">
        <v>1008.72399902</v>
      </c>
      <c r="E169">
        <v>1.15240002</v>
      </c>
      <c r="F169">
        <v>803.63397216999999</v>
      </c>
      <c r="G169">
        <v>1.40840006</v>
      </c>
      <c r="H169">
        <v>9.9000003020963209E+37</v>
      </c>
      <c r="J169" s="2">
        <f>TREND(Calibration!$A$2:$A$4,Calibration!$B$2:$B$4,C169)</f>
        <v>392.32881077911406</v>
      </c>
      <c r="K169" s="2">
        <f>TREND(Calibration!$A$2:$A$4,Calibration!$C$2:$C$4,E169)</f>
        <v>444.27969901945727</v>
      </c>
      <c r="L169" s="2">
        <f>TREND(Calibration!$A$2:$A$4,Calibration!$D$2:$D$4,G169)</f>
        <v>529.18394541440171</v>
      </c>
    </row>
    <row r="170" spans="1:12" x14ac:dyDescent="0.25">
      <c r="A170">
        <v>840094</v>
      </c>
      <c r="B170">
        <v>14.088000299999999</v>
      </c>
      <c r="C170">
        <v>0.59509999000000002</v>
      </c>
      <c r="D170">
        <v>1196.26403809</v>
      </c>
      <c r="E170">
        <v>1.15240002</v>
      </c>
      <c r="F170">
        <v>870.97302246000004</v>
      </c>
      <c r="G170">
        <v>1.40409994</v>
      </c>
      <c r="H170">
        <v>1268.4110107399999</v>
      </c>
      <c r="J170" s="2">
        <f>TREND(Calibration!$A$2:$A$4,Calibration!$B$2:$B$4,C170)</f>
        <v>388.9934143345713</v>
      </c>
      <c r="K170" s="2">
        <f>TREND(Calibration!$A$2:$A$4,Calibration!$C$2:$C$4,E170)</f>
        <v>444.27969901945727</v>
      </c>
      <c r="L170" s="2">
        <f>TREND(Calibration!$A$2:$A$4,Calibration!$D$2:$D$4,G170)</f>
        <v>527.40585534486581</v>
      </c>
    </row>
    <row r="171" spans="1:12" x14ac:dyDescent="0.25">
      <c r="A171">
        <v>845093</v>
      </c>
      <c r="B171">
        <v>14.100999829999999</v>
      </c>
      <c r="C171">
        <v>0.59189999000000004</v>
      </c>
      <c r="D171">
        <v>1007.30297852</v>
      </c>
      <c r="E171">
        <v>1.1507999900000001</v>
      </c>
      <c r="F171">
        <v>717.31500243999994</v>
      </c>
      <c r="G171">
        <v>1.403</v>
      </c>
      <c r="H171">
        <v>1208.1550293</v>
      </c>
      <c r="J171" s="2">
        <f>TREND(Calibration!$A$2:$A$4,Calibration!$B$2:$B$4,C171)</f>
        <v>387.01688310817565</v>
      </c>
      <c r="K171" s="2">
        <f>TREND(Calibration!$A$2:$A$4,Calibration!$C$2:$C$4,E171)</f>
        <v>443.63425383264223</v>
      </c>
      <c r="L171" s="2">
        <f>TREND(Calibration!$A$2:$A$4,Calibration!$D$2:$D$4,G171)</f>
        <v>526.95103259780637</v>
      </c>
    </row>
    <row r="172" spans="1:12" x14ac:dyDescent="0.25">
      <c r="A172">
        <v>850094</v>
      </c>
      <c r="B172">
        <v>14.09200001</v>
      </c>
      <c r="C172">
        <v>0.58810001999999995</v>
      </c>
      <c r="D172">
        <v>9.9000003020963209E+37</v>
      </c>
      <c r="E172">
        <v>1.1411000499999999</v>
      </c>
      <c r="F172">
        <v>30.986000059999999</v>
      </c>
      <c r="G172">
        <v>1.3997999400000001</v>
      </c>
      <c r="H172">
        <v>9.9000003020963209E+37</v>
      </c>
      <c r="J172" s="2">
        <f>TREND(Calibration!$A$2:$A$4,Calibration!$B$2:$B$4,C172)</f>
        <v>384.6697708068109</v>
      </c>
      <c r="K172" s="2">
        <f>TREND(Calibration!$A$2:$A$4,Calibration!$C$2:$C$4,E172)</f>
        <v>439.72133995890511</v>
      </c>
      <c r="L172" s="2">
        <f>TREND(Calibration!$A$2:$A$4,Calibration!$D$2:$D$4,G172)</f>
        <v>525.62781489506335</v>
      </c>
    </row>
    <row r="173" spans="1:12" x14ac:dyDescent="0.25">
      <c r="A173">
        <v>855094</v>
      </c>
      <c r="B173">
        <v>14.22900009</v>
      </c>
      <c r="C173">
        <v>0.57889997999999998</v>
      </c>
      <c r="D173">
        <v>656.91198729999996</v>
      </c>
      <c r="E173">
        <v>1.13250005</v>
      </c>
      <c r="F173">
        <v>339.28799437999999</v>
      </c>
      <c r="G173">
        <v>1.39709997</v>
      </c>
      <c r="H173">
        <v>9.9000003020963209E+37</v>
      </c>
      <c r="J173" s="2">
        <f>TREND(Calibration!$A$2:$A$4,Calibration!$B$2:$B$4,C173)</f>
        <v>378.98721882428299</v>
      </c>
      <c r="K173" s="2">
        <f>TREND(Calibration!$A$2:$A$4,Calibration!$C$2:$C$4,E173)</f>
        <v>436.25213712732693</v>
      </c>
      <c r="L173" s="2">
        <f>TREND(Calibration!$A$2:$A$4,Calibration!$D$2:$D$4,G173)</f>
        <v>524.5113832966324</v>
      </c>
    </row>
    <row r="174" spans="1:12" x14ac:dyDescent="0.25">
      <c r="A174">
        <v>860093</v>
      </c>
      <c r="B174">
        <v>14.34000015</v>
      </c>
      <c r="C174">
        <v>0.58429998000000005</v>
      </c>
      <c r="D174">
        <v>896.39398193</v>
      </c>
      <c r="E174">
        <v>1.12329996</v>
      </c>
      <c r="F174">
        <v>487.90200806000001</v>
      </c>
      <c r="G174">
        <v>1.38569999</v>
      </c>
      <c r="H174">
        <v>1084.7010498</v>
      </c>
      <c r="J174" s="2">
        <f>TREND(Calibration!$A$2:$A$4,Calibration!$B$2:$B$4,C174)</f>
        <v>382.32261526882576</v>
      </c>
      <c r="K174" s="2">
        <f>TREND(Calibration!$A$2:$A$4,Calibration!$C$2:$C$4,E174)</f>
        <v>432.54086058328346</v>
      </c>
      <c r="L174" s="2">
        <f>TREND(Calibration!$A$2:$A$4,Calibration!$D$2:$D$4,G174)</f>
        <v>519.79751688571628</v>
      </c>
    </row>
    <row r="175" spans="1:12" x14ac:dyDescent="0.25">
      <c r="A175">
        <v>865093</v>
      </c>
      <c r="B175">
        <v>14.309000019999999</v>
      </c>
      <c r="C175">
        <v>0.58429998000000005</v>
      </c>
      <c r="D175">
        <v>1320.0949707</v>
      </c>
      <c r="E175">
        <v>1.12220001</v>
      </c>
      <c r="F175">
        <v>-56.147998809999997</v>
      </c>
      <c r="G175">
        <v>1.38030005</v>
      </c>
      <c r="H175">
        <v>9.9000003020963209E+37</v>
      </c>
      <c r="J175" s="2">
        <f>TREND(Calibration!$A$2:$A$4,Calibration!$B$2:$B$4,C175)</f>
        <v>382.32261526882576</v>
      </c>
      <c r="K175" s="2">
        <f>TREND(Calibration!$A$2:$A$4,Calibration!$C$2:$C$4,E175)</f>
        <v>432.09714550716785</v>
      </c>
      <c r="L175" s="2">
        <f>TREND(Calibration!$A$2:$A$4,Calibration!$D$2:$D$4,G175)</f>
        <v>517.56465368885438</v>
      </c>
    </row>
    <row r="176" spans="1:12" x14ac:dyDescent="0.25">
      <c r="A176">
        <v>870093</v>
      </c>
      <c r="B176">
        <v>14.25</v>
      </c>
      <c r="C176">
        <v>0.57840002000000001</v>
      </c>
      <c r="D176">
        <v>864.71502685999997</v>
      </c>
      <c r="E176">
        <v>1.1157000100000001</v>
      </c>
      <c r="F176">
        <v>-53.0890007</v>
      </c>
      <c r="G176">
        <v>1.37820005</v>
      </c>
      <c r="H176">
        <v>9.9000003020963209E+37</v>
      </c>
      <c r="J176" s="2">
        <f>TREND(Calibration!$A$2:$A$4,Calibration!$B$2:$B$4,C176)</f>
        <v>378.67841052679898</v>
      </c>
      <c r="K176" s="2">
        <f>TREND(Calibration!$A$2:$A$4,Calibration!$C$2:$C$4,E176)</f>
        <v>429.47507359957973</v>
      </c>
      <c r="L176" s="2">
        <f>TREND(Calibration!$A$2:$A$4,Calibration!$D$2:$D$4,G176)</f>
        <v>516.69630835290434</v>
      </c>
    </row>
    <row r="177" spans="1:12" x14ac:dyDescent="0.25">
      <c r="A177">
        <v>875093</v>
      </c>
      <c r="B177">
        <v>14.16300011</v>
      </c>
      <c r="C177">
        <v>0.59570003000000005</v>
      </c>
      <c r="D177">
        <v>901.84100341999999</v>
      </c>
      <c r="E177">
        <v>1.1092</v>
      </c>
      <c r="F177">
        <v>209.69999695000001</v>
      </c>
      <c r="G177">
        <v>1.36899996</v>
      </c>
      <c r="H177">
        <v>9.9000003020963209E+37</v>
      </c>
      <c r="J177" s="2">
        <f>TREND(Calibration!$A$2:$A$4,Calibration!$B$2:$B$4,C177)</f>
        <v>389.36403864616085</v>
      </c>
      <c r="K177" s="2">
        <f>TREND(Calibration!$A$2:$A$4,Calibration!$C$2:$C$4,E177)</f>
        <v>426.85299765803472</v>
      </c>
      <c r="L177" s="2">
        <f>TREND(Calibration!$A$2:$A$4,Calibration!$D$2:$D$4,G177)</f>
        <v>512.89209157108507</v>
      </c>
    </row>
    <row r="178" spans="1:12" x14ac:dyDescent="0.25">
      <c r="A178">
        <v>880094</v>
      </c>
      <c r="B178">
        <v>14.083999629999999</v>
      </c>
      <c r="C178">
        <v>0.59570003000000005</v>
      </c>
      <c r="D178">
        <v>736.78002930000002</v>
      </c>
      <c r="E178">
        <v>1.0989999800000001</v>
      </c>
      <c r="F178">
        <v>628.71997069999998</v>
      </c>
      <c r="G178">
        <v>1.36409998</v>
      </c>
      <c r="H178">
        <v>924.36999512</v>
      </c>
      <c r="J178" s="2">
        <f>TREND(Calibration!$A$2:$A$4,Calibration!$B$2:$B$4,C178)</f>
        <v>389.36403864616085</v>
      </c>
      <c r="K178" s="2">
        <f>TREND(Calibration!$A$2:$A$4,Calibration!$C$2:$C$4,E178)</f>
        <v>422.73835367359828</v>
      </c>
      <c r="L178" s="2">
        <f>TREND(Calibration!$A$2:$A$4,Calibration!$D$2:$D$4,G178)</f>
        <v>510.86596072382383</v>
      </c>
    </row>
    <row r="179" spans="1:12" x14ac:dyDescent="0.25">
      <c r="A179">
        <v>885096</v>
      </c>
      <c r="B179">
        <v>14.071999549999999</v>
      </c>
      <c r="C179">
        <v>0.59399997999999998</v>
      </c>
      <c r="D179">
        <v>688.36499022999999</v>
      </c>
      <c r="E179">
        <v>1.0984</v>
      </c>
      <c r="F179">
        <v>1087.1529541</v>
      </c>
      <c r="G179">
        <v>1.36360002</v>
      </c>
      <c r="H179">
        <v>9.9000003020963209E+37</v>
      </c>
      <c r="J179" s="2">
        <f>TREND(Calibration!$A$2:$A$4,Calibration!$B$2:$B$4,C179)</f>
        <v>388.31397554883767</v>
      </c>
      <c r="K179" s="2">
        <f>TREND(Calibration!$A$2:$A$4,Calibration!$C$2:$C$4,E179)</f>
        <v>422.49632433465752</v>
      </c>
      <c r="L179" s="2">
        <f>TREND(Calibration!$A$2:$A$4,Calibration!$D$2:$D$4,G179)</f>
        <v>510.65922837422306</v>
      </c>
    </row>
    <row r="180" spans="1:12" x14ac:dyDescent="0.25">
      <c r="A180">
        <v>890095</v>
      </c>
      <c r="B180">
        <v>14.071999549999999</v>
      </c>
      <c r="C180">
        <v>0.59619999000000001</v>
      </c>
      <c r="D180">
        <v>702.17199706999997</v>
      </c>
      <c r="E180">
        <v>1.0930000499999999</v>
      </c>
      <c r="F180">
        <v>1202.77502441</v>
      </c>
      <c r="G180">
        <v>1.3631000499999999</v>
      </c>
      <c r="H180">
        <v>1368.9630127</v>
      </c>
      <c r="J180" s="2">
        <f>TREND(Calibration!$A$2:$A$4,Calibration!$B$2:$B$4,C180)</f>
        <v>389.67284694364486</v>
      </c>
      <c r="K180" s="2">
        <f>TREND(Calibration!$A$2:$A$4,Calibration!$C$2:$C$4,E180)</f>
        <v>420.31800784275276</v>
      </c>
      <c r="L180" s="2">
        <f>TREND(Calibration!$A$2:$A$4,Calibration!$D$2:$D$4,G180)</f>
        <v>510.45249188964453</v>
      </c>
    </row>
    <row r="181" spans="1:12" x14ac:dyDescent="0.25">
      <c r="A181">
        <v>895108</v>
      </c>
      <c r="B181">
        <v>14.147999759999999</v>
      </c>
      <c r="C181">
        <v>0.58590001000000003</v>
      </c>
      <c r="D181">
        <v>967.56799316000001</v>
      </c>
      <c r="E181">
        <v>1.0898000000000001</v>
      </c>
      <c r="F181">
        <v>1058.4739990200001</v>
      </c>
      <c r="G181">
        <v>1.3614000100000001</v>
      </c>
      <c r="H181">
        <v>9.9000003020963209E+37</v>
      </c>
      <c r="J181" s="2">
        <f>TREND(Calibration!$A$2:$A$4,Calibration!$B$2:$B$4,C181)</f>
        <v>383.31089941200383</v>
      </c>
      <c r="K181" s="2">
        <f>TREND(Calibration!$A$2:$A$4,Calibration!$C$2:$C$4,E181)</f>
        <v>419.0271215030794</v>
      </c>
      <c r="L181" s="2">
        <f>TREND(Calibration!$A$2:$A$4,Calibration!$D$2:$D$4,G181)</f>
        <v>509.74952912539288</v>
      </c>
    </row>
    <row r="182" spans="1:12" x14ac:dyDescent="0.25">
      <c r="A182">
        <v>900095</v>
      </c>
      <c r="B182">
        <v>14.324000359999999</v>
      </c>
      <c r="C182">
        <v>0.58270001000000005</v>
      </c>
      <c r="D182">
        <v>482.02700806000001</v>
      </c>
      <c r="E182">
        <v>1.07679999</v>
      </c>
      <c r="F182">
        <v>1195.69299316</v>
      </c>
      <c r="G182">
        <v>1.3532999800000001</v>
      </c>
      <c r="H182">
        <v>868.23101807</v>
      </c>
      <c r="J182" s="2">
        <f>TREND(Calibration!$A$2:$A$4,Calibration!$B$2:$B$4,C182)</f>
        <v>381.33436818560818</v>
      </c>
      <c r="K182" s="2">
        <f>TREND(Calibration!$A$2:$A$4,Calibration!$C$2:$C$4,E182)</f>
        <v>413.78297365394627</v>
      </c>
      <c r="L182" s="2">
        <f>TREND(Calibration!$A$2:$A$4,Calibration!$D$2:$D$4,G182)</f>
        <v>506.40018471036649</v>
      </c>
    </row>
    <row r="183" spans="1:12" x14ac:dyDescent="0.25">
      <c r="A183">
        <v>905095</v>
      </c>
      <c r="B183">
        <v>14.36600018</v>
      </c>
      <c r="C183">
        <v>0.58050000999999996</v>
      </c>
      <c r="D183">
        <v>881.65698241999996</v>
      </c>
      <c r="E183">
        <v>1.08329999</v>
      </c>
      <c r="F183">
        <v>788.48199463000003</v>
      </c>
      <c r="G183">
        <v>1.3501000400000001</v>
      </c>
      <c r="H183">
        <v>9.9000003020963209E+37</v>
      </c>
      <c r="J183" s="2">
        <f>TREND(Calibration!$A$2:$A$4,Calibration!$B$2:$B$4,C183)</f>
        <v>379.97550296746107</v>
      </c>
      <c r="K183" s="2">
        <f>TREND(Calibration!$A$2:$A$4,Calibration!$C$2:$C$4,E183)</f>
        <v>416.40504556153439</v>
      </c>
      <c r="L183" s="2">
        <f>TREND(Calibration!$A$2:$A$4,Calibration!$D$2:$D$4,G183)</f>
        <v>505.07701662735701</v>
      </c>
    </row>
    <row r="184" spans="1:12" x14ac:dyDescent="0.25">
      <c r="A184">
        <v>910096</v>
      </c>
      <c r="B184">
        <v>14.309000019999999</v>
      </c>
      <c r="C184">
        <v>0.57080001000000002</v>
      </c>
      <c r="D184">
        <v>1049.3459472699999</v>
      </c>
      <c r="E184">
        <v>1.08280003</v>
      </c>
      <c r="F184">
        <v>320.69500732</v>
      </c>
      <c r="G184">
        <v>1.3442000199999999</v>
      </c>
      <c r="H184">
        <v>1106.1739502</v>
      </c>
      <c r="J184" s="2">
        <f>TREND(Calibration!$A$2:$A$4,Calibration!$B$2:$B$4,C184)</f>
        <v>373.98414268744915</v>
      </c>
      <c r="K184" s="2">
        <f>TREND(Calibration!$A$2:$A$4,Calibration!$C$2:$C$4,E184)</f>
        <v>416.20336385831627</v>
      </c>
      <c r="L184" s="2">
        <f>TREND(Calibration!$A$2:$A$4,Calibration!$D$2:$D$4,G184)</f>
        <v>502.6373714611608</v>
      </c>
    </row>
    <row r="185" spans="1:12" x14ac:dyDescent="0.25">
      <c r="A185">
        <v>915095</v>
      </c>
      <c r="B185">
        <v>14.239000320000001</v>
      </c>
      <c r="C185">
        <v>0.58160000999999995</v>
      </c>
      <c r="D185">
        <v>1087.54504395</v>
      </c>
      <c r="E185">
        <v>1.07679999</v>
      </c>
      <c r="F185">
        <v>207.55299377</v>
      </c>
      <c r="G185">
        <v>1.3387999500000001</v>
      </c>
      <c r="H185">
        <v>1344.51293945</v>
      </c>
      <c r="J185" s="2">
        <f>TREND(Calibration!$A$2:$A$4,Calibration!$B$2:$B$4,C185)</f>
        <v>380.65493557653457</v>
      </c>
      <c r="K185" s="2">
        <f>TREND(Calibration!$A$2:$A$4,Calibration!$C$2:$C$4,E185)</f>
        <v>413.78297365394627</v>
      </c>
      <c r="L185" s="2">
        <f>TREND(Calibration!$A$2:$A$4,Calibration!$D$2:$D$4,G185)</f>
        <v>500.40445450958759</v>
      </c>
    </row>
    <row r="186" spans="1:12" x14ac:dyDescent="0.25">
      <c r="A186">
        <v>920094</v>
      </c>
      <c r="B186">
        <v>14.147000309999999</v>
      </c>
      <c r="C186">
        <v>0.57999997999999997</v>
      </c>
      <c r="D186">
        <v>1288.32299805</v>
      </c>
      <c r="E186">
        <v>1.07140005</v>
      </c>
      <c r="F186">
        <v>69.953002929999997</v>
      </c>
      <c r="G186">
        <v>1.33280003</v>
      </c>
      <c r="H186">
        <v>9.9000003020963209E+37</v>
      </c>
      <c r="J186" s="2">
        <f>TREND(Calibration!$A$2:$A$4,Calibration!$B$2:$B$4,C186)</f>
        <v>379.66665143335649</v>
      </c>
      <c r="K186" s="2">
        <f>TREND(Calibration!$A$2:$A$4,Calibration!$C$2:$C$4,E186)</f>
        <v>411.60466119599835</v>
      </c>
      <c r="L186" s="2">
        <f>TREND(Calibration!$A$2:$A$4,Calibration!$D$2:$D$4,G186)</f>
        <v>497.92350091526703</v>
      </c>
    </row>
    <row r="187" spans="1:12" x14ac:dyDescent="0.25">
      <c r="A187">
        <v>925093</v>
      </c>
      <c r="B187">
        <v>14.050999640000001</v>
      </c>
      <c r="C187">
        <v>0.58219999</v>
      </c>
      <c r="D187">
        <v>1299.0909423799999</v>
      </c>
      <c r="E187">
        <v>1.06930006</v>
      </c>
      <c r="F187">
        <v>-96.915000919999997</v>
      </c>
      <c r="G187">
        <v>1.3316999700000001</v>
      </c>
      <c r="H187">
        <v>1232.0970459</v>
      </c>
      <c r="J187" s="2">
        <f>TREND(Calibration!$A$2:$A$4,Calibration!$B$2:$B$4,C187)</f>
        <v>381.02552282816362</v>
      </c>
      <c r="K187" s="2">
        <f>TREND(Calibration!$A$2:$A$4,Calibration!$C$2:$C$4,E187)</f>
        <v>410.75753430596507</v>
      </c>
      <c r="L187" s="2">
        <f>TREND(Calibration!$A$2:$A$4,Calibration!$D$2:$D$4,G187)</f>
        <v>497.46862854847404</v>
      </c>
    </row>
    <row r="188" spans="1:12" x14ac:dyDescent="0.25">
      <c r="A188">
        <v>930094</v>
      </c>
      <c r="B188">
        <v>14.0170002</v>
      </c>
      <c r="C188">
        <v>0.58380001999999998</v>
      </c>
      <c r="D188">
        <v>1257.8969726600001</v>
      </c>
      <c r="E188">
        <v>1.06599998</v>
      </c>
      <c r="F188">
        <v>-9.9000003020963209E+37</v>
      </c>
      <c r="G188">
        <v>1.3263000199999999</v>
      </c>
      <c r="H188">
        <v>9.9000003020963209E+37</v>
      </c>
      <c r="J188" s="2">
        <f>TREND(Calibration!$A$2:$A$4,Calibration!$B$2:$B$4,C188)</f>
        <v>382.01380697134175</v>
      </c>
      <c r="K188" s="2">
        <f>TREND(Calibration!$A$2:$A$4,Calibration!$C$2:$C$4,E188)</f>
        <v>409.42629629661218</v>
      </c>
      <c r="L188" s="2">
        <f>TREND(Calibration!$A$2:$A$4,Calibration!$D$2:$D$4,G188)</f>
        <v>495.23576121663427</v>
      </c>
    </row>
    <row r="189" spans="1:12" x14ac:dyDescent="0.25">
      <c r="A189">
        <v>935094</v>
      </c>
      <c r="B189">
        <v>14.114000320000001</v>
      </c>
      <c r="C189">
        <v>0.59570003000000005</v>
      </c>
      <c r="D189">
        <v>820.77398682</v>
      </c>
      <c r="E189">
        <v>1.0628000500000001</v>
      </c>
      <c r="F189">
        <v>-154.80000304999999</v>
      </c>
      <c r="G189">
        <v>1.3242000300000001</v>
      </c>
      <c r="H189">
        <v>1319.88793945</v>
      </c>
      <c r="J189" s="2">
        <f>TREND(Calibration!$A$2:$A$4,Calibration!$B$2:$B$4,C189)</f>
        <v>389.36403864616085</v>
      </c>
      <c r="K189" s="2">
        <f>TREND(Calibration!$A$2:$A$4,Calibration!$C$2:$C$4,E189)</f>
        <v>408.13545836442017</v>
      </c>
      <c r="L189" s="2">
        <f>TREND(Calibration!$A$2:$A$4,Calibration!$D$2:$D$4,G189)</f>
        <v>494.36742001566211</v>
      </c>
    </row>
    <row r="190" spans="1:12" x14ac:dyDescent="0.25">
      <c r="A190">
        <v>940094</v>
      </c>
      <c r="B190">
        <v>14.243000029999999</v>
      </c>
      <c r="C190">
        <v>0.59780001999999999</v>
      </c>
      <c r="D190">
        <v>671.34899901999995</v>
      </c>
      <c r="E190">
        <v>1.0616999899999999</v>
      </c>
      <c r="F190">
        <v>53.518001560000002</v>
      </c>
      <c r="G190">
        <v>1.3181999900000001</v>
      </c>
      <c r="H190">
        <v>9.9000003020963209E+37</v>
      </c>
      <c r="J190" s="2">
        <f>TREND(Calibration!$A$2:$A$4,Calibration!$B$2:$B$4,C190)</f>
        <v>390.66113108682293</v>
      </c>
      <c r="K190" s="2">
        <f>TREND(Calibration!$A$2:$A$4,Calibration!$C$2:$C$4,E190)</f>
        <v>407.69169891477986</v>
      </c>
      <c r="L190" s="2">
        <f>TREND(Calibration!$A$2:$A$4,Calibration!$D$2:$D$4,G190)</f>
        <v>491.88641680160799</v>
      </c>
    </row>
    <row r="191" spans="1:12" x14ac:dyDescent="0.25">
      <c r="A191">
        <v>945093</v>
      </c>
      <c r="B191">
        <v>14.329999920000001</v>
      </c>
      <c r="C191">
        <v>0.59840000000000004</v>
      </c>
      <c r="D191">
        <v>650.33398437000005</v>
      </c>
      <c r="E191">
        <v>1.06060004</v>
      </c>
      <c r="F191">
        <v>293.87200927999999</v>
      </c>
      <c r="G191">
        <v>1.3181999900000001</v>
      </c>
      <c r="H191">
        <v>9.9000003020963209E+37</v>
      </c>
      <c r="J191" s="2">
        <f>TREND(Calibration!$A$2:$A$4,Calibration!$B$2:$B$4,C191)</f>
        <v>391.03171833845198</v>
      </c>
      <c r="K191" s="2">
        <f>TREND(Calibration!$A$2:$A$4,Calibration!$C$2:$C$4,E191)</f>
        <v>407.24798383866425</v>
      </c>
      <c r="L191" s="2">
        <f>TREND(Calibration!$A$2:$A$4,Calibration!$D$2:$D$4,G191)</f>
        <v>491.88641680160799</v>
      </c>
    </row>
    <row r="192" spans="1:12" x14ac:dyDescent="0.25">
      <c r="A192">
        <v>950093</v>
      </c>
      <c r="B192">
        <v>14.352999690000001</v>
      </c>
      <c r="C192">
        <v>0.60159998999999997</v>
      </c>
      <c r="D192">
        <v>579.74798583999996</v>
      </c>
      <c r="E192">
        <v>1.05309999</v>
      </c>
      <c r="F192">
        <v>518.17401123000002</v>
      </c>
      <c r="G192">
        <v>1.31659997</v>
      </c>
      <c r="H192">
        <v>9.9000003020963209E+37</v>
      </c>
      <c r="J192" s="2">
        <f>TREND(Calibration!$A$2:$A$4,Calibration!$B$2:$B$4,C192)</f>
        <v>393.00824338818757</v>
      </c>
      <c r="K192" s="2">
        <f>TREND(Calibration!$A$2:$A$4,Calibration!$C$2:$C$4,E192)</f>
        <v>404.22249608320175</v>
      </c>
      <c r="L192" s="2">
        <f>TREND(Calibration!$A$2:$A$4,Calibration!$D$2:$D$4,G192)</f>
        <v>491.22481208521424</v>
      </c>
    </row>
    <row r="193" spans="1:12" x14ac:dyDescent="0.25">
      <c r="A193">
        <v>955104</v>
      </c>
      <c r="B193">
        <v>14.277999879999999</v>
      </c>
      <c r="C193">
        <v>0.60210001000000002</v>
      </c>
      <c r="D193">
        <v>644.07299805000002</v>
      </c>
      <c r="E193">
        <v>1.04879999</v>
      </c>
      <c r="F193">
        <v>552.40802001999998</v>
      </c>
      <c r="G193">
        <v>1.31550002</v>
      </c>
      <c r="H193">
        <v>9.9000003020963209E+37</v>
      </c>
      <c r="J193" s="2">
        <f>TREND(Calibration!$A$2:$A$4,Calibration!$B$2:$B$4,C193)</f>
        <v>393.31708874563208</v>
      </c>
      <c r="K193" s="2">
        <f>TREND(Calibration!$A$2:$A$4,Calibration!$C$2:$C$4,E193)</f>
        <v>402.48789466741266</v>
      </c>
      <c r="L193" s="2">
        <f>TREND(Calibration!$A$2:$A$4,Calibration!$D$2:$D$4,G193)</f>
        <v>490.76998520317693</v>
      </c>
    </row>
    <row r="194" spans="1:12" x14ac:dyDescent="0.25">
      <c r="A194">
        <v>960104</v>
      </c>
      <c r="B194">
        <v>14.21700001</v>
      </c>
      <c r="C194">
        <v>0.59189999000000004</v>
      </c>
      <c r="D194">
        <v>689.54101562000005</v>
      </c>
      <c r="E194">
        <v>1.04770005</v>
      </c>
      <c r="F194">
        <v>567.65698241999996</v>
      </c>
      <c r="G194">
        <v>1.3118000000000001</v>
      </c>
      <c r="H194">
        <v>9.9000003020963209E+37</v>
      </c>
      <c r="J194" s="2">
        <f>TREND(Calibration!$A$2:$A$4,Calibration!$B$2:$B$4,C194)</f>
        <v>387.01688310817565</v>
      </c>
      <c r="K194" s="2">
        <f>TREND(Calibration!$A$2:$A$4,Calibration!$C$2:$C$4,E194)</f>
        <v>402.04418362525382</v>
      </c>
      <c r="L194" s="2">
        <f>TREND(Calibration!$A$2:$A$4,Calibration!$D$2:$D$4,G194)</f>
        <v>489.24003515083325</v>
      </c>
    </row>
    <row r="195" spans="1:12" x14ac:dyDescent="0.25">
      <c r="A195">
        <v>965094</v>
      </c>
      <c r="B195">
        <v>14.131999970000001</v>
      </c>
      <c r="C195">
        <v>0.60699999000000004</v>
      </c>
      <c r="D195">
        <v>516.99597168000003</v>
      </c>
      <c r="E195">
        <v>1.04709995</v>
      </c>
      <c r="F195">
        <v>553.74700928000004</v>
      </c>
      <c r="G195">
        <v>1.3057999600000001</v>
      </c>
      <c r="H195">
        <v>9.9000003020963209E+37</v>
      </c>
      <c r="J195" s="2">
        <f>TREND(Calibration!$A$2:$A$4,Calibration!$B$2:$B$4,C195)</f>
        <v>396.34363983273033</v>
      </c>
      <c r="K195" s="2">
        <f>TREND(Calibration!$A$2:$A$4,Calibration!$C$2:$C$4,E195)</f>
        <v>401.8021058788317</v>
      </c>
      <c r="L195" s="2">
        <f>TREND(Calibration!$A$2:$A$4,Calibration!$D$2:$D$4,G195)</f>
        <v>486.75903193677914</v>
      </c>
    </row>
    <row r="196" spans="1:12" x14ac:dyDescent="0.25">
      <c r="A196">
        <v>970093</v>
      </c>
      <c r="B196">
        <v>14.05799961</v>
      </c>
      <c r="C196">
        <v>0.60860002000000002</v>
      </c>
      <c r="D196">
        <v>755.98699951000003</v>
      </c>
      <c r="E196">
        <v>1.0461000199999999</v>
      </c>
      <c r="F196">
        <v>753.26702881000006</v>
      </c>
      <c r="G196">
        <v>1.3063999399999999</v>
      </c>
      <c r="H196">
        <v>989.40802001999998</v>
      </c>
      <c r="J196" s="2">
        <f>TREND(Calibration!$A$2:$A$4,Calibration!$B$2:$B$4,C196)</f>
        <v>397.33192397590841</v>
      </c>
      <c r="K196" s="2">
        <f>TREND(Calibration!$A$2:$A$4,Calibration!$C$2:$C$4,E196)</f>
        <v>401.39873843843867</v>
      </c>
      <c r="L196" s="2">
        <f>TREND(Calibration!$A$2:$A$4,Calibration!$D$2:$D$4,G196)</f>
        <v>487.00712233423781</v>
      </c>
    </row>
    <row r="197" spans="1:12" x14ac:dyDescent="0.25">
      <c r="A197">
        <v>975094</v>
      </c>
      <c r="B197">
        <v>14.079999920000001</v>
      </c>
      <c r="C197">
        <v>0.60750002000000003</v>
      </c>
      <c r="D197">
        <v>797.97399901999995</v>
      </c>
      <c r="E197">
        <v>1.0443999799999999</v>
      </c>
      <c r="F197">
        <v>941.09002685999997</v>
      </c>
      <c r="G197">
        <v>1.3009999999999999</v>
      </c>
      <c r="H197">
        <v>9.9000003020963209E+37</v>
      </c>
      <c r="J197" s="2">
        <f>TREND(Calibration!$A$2:$A$4,Calibration!$B$2:$B$4,C197)</f>
        <v>396.65249136683491</v>
      </c>
      <c r="K197" s="2">
        <f>TREND(Calibration!$A$2:$A$4,Calibration!$C$2:$C$4,E197)</f>
        <v>400.71294964985771</v>
      </c>
      <c r="L197" s="2">
        <f>TREND(Calibration!$A$2:$A$4,Calibration!$D$2:$D$4,G197)</f>
        <v>484.77425913737579</v>
      </c>
    </row>
    <row r="198" spans="1:12" x14ac:dyDescent="0.25">
      <c r="A198">
        <v>980094</v>
      </c>
      <c r="B198">
        <v>14.164999959999999</v>
      </c>
      <c r="C198">
        <v>0.60430002000000005</v>
      </c>
      <c r="D198">
        <v>725.67797852000001</v>
      </c>
      <c r="E198">
        <v>1.0422999900000001</v>
      </c>
      <c r="F198">
        <v>9.9000003020963209E+37</v>
      </c>
      <c r="G198">
        <v>1.2956000599999999</v>
      </c>
      <c r="H198">
        <v>1274.08496094</v>
      </c>
      <c r="J198" s="2">
        <f>TREND(Calibration!$A$2:$A$4,Calibration!$B$2:$B$4,C198)</f>
        <v>394.6759601404392</v>
      </c>
      <c r="K198" s="2">
        <f>TREND(Calibration!$A$2:$A$4,Calibration!$C$2:$C$4,E198)</f>
        <v>399.86582275982454</v>
      </c>
      <c r="L198" s="2">
        <f>TREND(Calibration!$A$2:$A$4,Calibration!$D$2:$D$4,G198)</f>
        <v>482.54139594051389</v>
      </c>
    </row>
    <row r="199" spans="1:12" x14ac:dyDescent="0.25">
      <c r="A199">
        <v>985093</v>
      </c>
      <c r="B199">
        <v>14.272000309999999</v>
      </c>
      <c r="C199">
        <v>0.60110003000000001</v>
      </c>
      <c r="D199">
        <v>769.52001953000001</v>
      </c>
      <c r="E199">
        <v>1.04069996</v>
      </c>
      <c r="F199">
        <v>1201.4639892600001</v>
      </c>
      <c r="G199">
        <v>1.2884999500000001</v>
      </c>
      <c r="H199">
        <v>1016.05401611</v>
      </c>
      <c r="J199" s="2">
        <f>TREND(Calibration!$A$2:$A$4,Calibration!$B$2:$B$4,C199)</f>
        <v>392.69943509070356</v>
      </c>
      <c r="K199" s="2">
        <f>TREND(Calibration!$A$2:$A$4,Calibration!$C$2:$C$4,E199)</f>
        <v>399.22037757300939</v>
      </c>
      <c r="L199" s="2">
        <f>TREND(Calibration!$A$2:$A$4,Calibration!$D$2:$D$4,G199)</f>
        <v>479.60551622468904</v>
      </c>
    </row>
    <row r="200" spans="1:12" x14ac:dyDescent="0.25">
      <c r="A200">
        <v>990105</v>
      </c>
      <c r="B200">
        <v>14.37199974</v>
      </c>
      <c r="C200">
        <v>0.58380001999999998</v>
      </c>
      <c r="D200">
        <v>723.02899170000001</v>
      </c>
      <c r="E200">
        <v>1.0379999900000001</v>
      </c>
      <c r="F200">
        <v>855.45898437000005</v>
      </c>
      <c r="G200">
        <v>1.2841999500000001</v>
      </c>
      <c r="H200">
        <v>9.9000003020963209E+37</v>
      </c>
      <c r="J200" s="2">
        <f>TREND(Calibration!$A$2:$A$4,Calibration!$B$2:$B$4,C200)</f>
        <v>382.01380697134175</v>
      </c>
      <c r="K200" s="2">
        <f>TREND(Calibration!$A$2:$A$4,Calibration!$C$2:$C$4,E200)</f>
        <v>398.13122134403545</v>
      </c>
      <c r="L200" s="2">
        <f>TREND(Calibration!$A$2:$A$4,Calibration!$D$2:$D$4,G200)</f>
        <v>477.82747577488669</v>
      </c>
    </row>
    <row r="201" spans="1:12" x14ac:dyDescent="0.25">
      <c r="A201">
        <v>995094</v>
      </c>
      <c r="B201">
        <v>14.40799999</v>
      </c>
      <c r="C201">
        <v>0.60210001000000002</v>
      </c>
      <c r="D201">
        <v>271.23800659</v>
      </c>
      <c r="E201">
        <v>1.03530002</v>
      </c>
      <c r="F201">
        <v>986.50799560999997</v>
      </c>
      <c r="G201">
        <v>1.28040004</v>
      </c>
      <c r="H201">
        <v>1168.3220214800001</v>
      </c>
      <c r="J201" s="2">
        <f>TREND(Calibration!$A$2:$A$4,Calibration!$B$2:$B$4,C201)</f>
        <v>393.31708874563208</v>
      </c>
      <c r="K201" s="2">
        <f>TREND(Calibration!$A$2:$A$4,Calibration!$C$2:$C$4,E201)</f>
        <v>397.0420651150614</v>
      </c>
      <c r="L201" s="2">
        <f>TREND(Calibration!$A$2:$A$4,Calibration!$D$2:$D$4,G201)</f>
        <v>476.25622142939619</v>
      </c>
    </row>
    <row r="202" spans="1:12" x14ac:dyDescent="0.25">
      <c r="A202">
        <v>1000093</v>
      </c>
      <c r="B202">
        <v>14.28800011</v>
      </c>
      <c r="C202">
        <v>0.60540002999999998</v>
      </c>
      <c r="D202">
        <v>889.69598388999998</v>
      </c>
      <c r="E202">
        <v>1.0255000599999999</v>
      </c>
      <c r="F202">
        <v>956.65197753999996</v>
      </c>
      <c r="G202">
        <v>1.2755999600000001</v>
      </c>
      <c r="H202">
        <v>1038.3669433600001</v>
      </c>
      <c r="J202" s="2">
        <f>TREND(Calibration!$A$2:$A$4,Calibration!$B$2:$B$4,C202)</f>
        <v>395.35539892617277</v>
      </c>
      <c r="K202" s="2">
        <f>TREND(Calibration!$A$2:$A$4,Calibration!$C$2:$C$4,E202)</f>
        <v>393.08880360560175</v>
      </c>
      <c r="L202" s="2">
        <f>TREND(Calibration!$A$2:$A$4,Calibration!$D$2:$D$4,G202)</f>
        <v>474.27139901025953</v>
      </c>
    </row>
    <row r="203" spans="1:12" x14ac:dyDescent="0.25">
      <c r="A203">
        <v>1005094</v>
      </c>
      <c r="B203">
        <v>14.178000450000001</v>
      </c>
      <c r="C203">
        <v>0.59240000999999998</v>
      </c>
      <c r="D203">
        <v>780.57299805000002</v>
      </c>
      <c r="E203">
        <v>1.03040004</v>
      </c>
      <c r="F203">
        <v>859.43597411999997</v>
      </c>
      <c r="G203">
        <v>1.27670002</v>
      </c>
      <c r="H203">
        <v>9.9000003020963209E+37</v>
      </c>
      <c r="J203" s="2">
        <f>TREND(Calibration!$A$2:$A$4,Calibration!$B$2:$B$4,C203)</f>
        <v>387.3257284656201</v>
      </c>
      <c r="K203" s="2">
        <f>TREND(Calibration!$A$2:$A$4,Calibration!$C$2:$C$4,E203)</f>
        <v>395.06543436033161</v>
      </c>
      <c r="L203" s="2">
        <f>TREND(Calibration!$A$2:$A$4,Calibration!$D$2:$D$4,G203)</f>
        <v>474.7262713770524</v>
      </c>
    </row>
    <row r="204" spans="1:12" x14ac:dyDescent="0.25">
      <c r="A204">
        <v>1010093</v>
      </c>
      <c r="B204">
        <v>14.102999690000001</v>
      </c>
      <c r="C204">
        <v>0.59079999000000005</v>
      </c>
      <c r="D204">
        <v>488.07501221000001</v>
      </c>
      <c r="E204">
        <v>1.0288000100000001</v>
      </c>
      <c r="F204">
        <v>774.65600586000005</v>
      </c>
      <c r="G204">
        <v>1.2733999499999999</v>
      </c>
      <c r="H204">
        <v>1350.8389892600001</v>
      </c>
      <c r="J204" s="2">
        <f>TREND(Calibration!$A$2:$A$4,Calibration!$B$2:$B$4,C204)</f>
        <v>386.33745049910209</v>
      </c>
      <c r="K204" s="2">
        <f>TREND(Calibration!$A$2:$A$4,Calibration!$C$2:$C$4,E204)</f>
        <v>394.41998917351651</v>
      </c>
      <c r="L204" s="2">
        <f>TREND(Calibration!$A$2:$A$4,Calibration!$D$2:$D$4,G204)</f>
        <v>473.36169976142924</v>
      </c>
    </row>
    <row r="205" spans="1:12" x14ac:dyDescent="0.25">
      <c r="A205">
        <v>1015093</v>
      </c>
      <c r="B205">
        <v>14.019000050000001</v>
      </c>
      <c r="C205">
        <v>0.59240000999999998</v>
      </c>
      <c r="D205">
        <v>454.00698853</v>
      </c>
      <c r="E205">
        <v>1.0326000500000001</v>
      </c>
      <c r="F205">
        <v>641.41101074000005</v>
      </c>
      <c r="G205">
        <v>1.26859999</v>
      </c>
      <c r="H205">
        <v>9.9000003020963209E+37</v>
      </c>
      <c r="J205" s="2">
        <f>TREND(Calibration!$A$2:$A$4,Calibration!$B$2:$B$4,C205)</f>
        <v>387.3257284656201</v>
      </c>
      <c r="K205" s="2">
        <f>TREND(Calibration!$A$2:$A$4,Calibration!$C$2:$C$4,E205)</f>
        <v>395.95290888608753</v>
      </c>
      <c r="L205" s="2">
        <f>TREND(Calibration!$A$2:$A$4,Calibration!$D$2:$D$4,G205)</f>
        <v>471.376926962026</v>
      </c>
    </row>
    <row r="206" spans="1:12" x14ac:dyDescent="0.25">
      <c r="A206">
        <v>1020093</v>
      </c>
      <c r="B206">
        <v>14.024999619999999</v>
      </c>
      <c r="C206">
        <v>0.59030002000000004</v>
      </c>
      <c r="D206">
        <v>537.24798583999996</v>
      </c>
      <c r="E206">
        <v>1.0245000099999999</v>
      </c>
      <c r="F206">
        <v>515.59698486000002</v>
      </c>
      <c r="G206">
        <v>1.2675000400000001</v>
      </c>
      <c r="H206">
        <v>9.9000003020963209E+37</v>
      </c>
      <c r="J206" s="2">
        <f>TREND(Calibration!$A$2:$A$4,Calibration!$B$2:$B$4,C206)</f>
        <v>386.02863602495802</v>
      </c>
      <c r="K206" s="2">
        <f>TREND(Calibration!$A$2:$A$4,Calibration!$C$2:$C$4,E206)</f>
        <v>392.68538775772737</v>
      </c>
      <c r="L206" s="2">
        <f>TREND(Calibration!$A$2:$A$4,Calibration!$D$2:$D$4,G206)</f>
        <v>470.92210007998881</v>
      </c>
    </row>
    <row r="207" spans="1:12" x14ac:dyDescent="0.25">
      <c r="A207">
        <v>1025093</v>
      </c>
      <c r="B207">
        <v>14.10999966</v>
      </c>
      <c r="C207">
        <v>0.59570003000000005</v>
      </c>
      <c r="D207">
        <v>549.73999022999999</v>
      </c>
      <c r="E207">
        <v>1.0239000300000001</v>
      </c>
      <c r="F207">
        <v>453.37100220000002</v>
      </c>
      <c r="G207">
        <v>1.26419997</v>
      </c>
      <c r="H207">
        <v>9.9000003020963209E+37</v>
      </c>
      <c r="J207" s="2">
        <f>TREND(Calibration!$A$2:$A$4,Calibration!$B$2:$B$4,C207)</f>
        <v>389.36403864616085</v>
      </c>
      <c r="K207" s="2">
        <f>TREND(Calibration!$A$2:$A$4,Calibration!$C$2:$C$4,E207)</f>
        <v>392.44335841878672</v>
      </c>
      <c r="L207" s="2">
        <f>TREND(Calibration!$A$2:$A$4,Calibration!$D$2:$D$4,G207)</f>
        <v>469.55752846436565</v>
      </c>
    </row>
    <row r="208" spans="1:12" x14ac:dyDescent="0.25">
      <c r="A208">
        <v>1030093</v>
      </c>
      <c r="B208">
        <v>14.31700039</v>
      </c>
      <c r="C208">
        <v>0.59570003000000005</v>
      </c>
      <c r="D208">
        <v>695.18701171999999</v>
      </c>
      <c r="E208">
        <v>1.02610004</v>
      </c>
      <c r="F208">
        <v>354.82998657000002</v>
      </c>
      <c r="G208">
        <v>1.2632000400000001</v>
      </c>
      <c r="H208">
        <v>9.9000003020963209E+37</v>
      </c>
      <c r="J208" s="2">
        <f>TREND(Calibration!$A$2:$A$4,Calibration!$B$2:$B$4,C208)</f>
        <v>389.36403864616085</v>
      </c>
      <c r="K208" s="2">
        <f>TREND(Calibration!$A$2:$A$4,Calibration!$C$2:$C$4,E208)</f>
        <v>393.33083294454252</v>
      </c>
      <c r="L208" s="2">
        <f>TREND(Calibration!$A$2:$A$4,Calibration!$D$2:$D$4,G208)</f>
        <v>469.14405963018635</v>
      </c>
    </row>
    <row r="209" spans="1:12" x14ac:dyDescent="0.25">
      <c r="A209">
        <v>1035093</v>
      </c>
      <c r="B209">
        <v>14.44999981</v>
      </c>
      <c r="C209">
        <v>0.58920002000000005</v>
      </c>
      <c r="D209">
        <v>779.75799560999997</v>
      </c>
      <c r="E209">
        <v>1.0184999699999999</v>
      </c>
      <c r="F209">
        <v>179.09500122</v>
      </c>
      <c r="G209">
        <v>1.25940001</v>
      </c>
      <c r="H209">
        <v>9.9000003020963209E+37</v>
      </c>
      <c r="J209" s="2">
        <f>TREND(Calibration!$A$2:$A$4,Calibration!$B$2:$B$4,C209)</f>
        <v>385.34920341588452</v>
      </c>
      <c r="K209" s="2">
        <f>TREND(Calibration!$A$2:$A$4,Calibration!$C$2:$C$4,E209)</f>
        <v>390.26499755335732</v>
      </c>
      <c r="L209" s="2">
        <f>TREND(Calibration!$A$2:$A$4,Calibration!$D$2:$D$4,G209)</f>
        <v>467.57275566496241</v>
      </c>
    </row>
    <row r="210" spans="1:12" x14ac:dyDescent="0.25">
      <c r="A210">
        <v>1040093</v>
      </c>
      <c r="B210">
        <v>14.47900009</v>
      </c>
      <c r="C210">
        <v>0.60000001999999997</v>
      </c>
      <c r="D210">
        <v>750.68798828000001</v>
      </c>
      <c r="E210">
        <v>1.0201</v>
      </c>
      <c r="F210">
        <v>-42.512001040000001</v>
      </c>
      <c r="G210">
        <v>1.2567000399999999</v>
      </c>
      <c r="H210">
        <v>9.9000003020963209E+37</v>
      </c>
      <c r="J210" s="2">
        <f>TREND(Calibration!$A$2:$A$4,Calibration!$B$2:$B$4,C210)</f>
        <v>392.01999630496994</v>
      </c>
      <c r="K210" s="2">
        <f>TREND(Calibration!$A$2:$A$4,Calibration!$C$2:$C$4,E210)</f>
        <v>390.91044274017253</v>
      </c>
      <c r="L210" s="2">
        <f>TREND(Calibration!$A$2:$A$4,Calibration!$D$2:$D$4,G210)</f>
        <v>466.45632406653135</v>
      </c>
    </row>
    <row r="211" spans="1:12" x14ac:dyDescent="0.25">
      <c r="A211">
        <v>1045094</v>
      </c>
      <c r="B211">
        <v>14.40799999</v>
      </c>
      <c r="C211">
        <v>0.59030002000000004</v>
      </c>
      <c r="D211">
        <v>807.36102295000001</v>
      </c>
      <c r="E211">
        <v>1.0174000299999999</v>
      </c>
      <c r="F211">
        <v>251.74099731000001</v>
      </c>
      <c r="G211">
        <v>1.2572000000000001</v>
      </c>
      <c r="H211">
        <v>9.9000003020963209E+37</v>
      </c>
      <c r="J211" s="2">
        <f>TREND(Calibration!$A$2:$A$4,Calibration!$B$2:$B$4,C211)</f>
        <v>386.02863602495802</v>
      </c>
      <c r="K211" s="2">
        <f>TREND(Calibration!$A$2:$A$4,Calibration!$C$2:$C$4,E211)</f>
        <v>389.82128651119848</v>
      </c>
      <c r="L211" s="2">
        <f>TREND(Calibration!$A$2:$A$4,Calibration!$D$2:$D$4,G211)</f>
        <v>466.66305641613224</v>
      </c>
    </row>
    <row r="212" spans="1:12" x14ac:dyDescent="0.25">
      <c r="A212">
        <v>1050093</v>
      </c>
      <c r="B212">
        <v>14.333000180000001</v>
      </c>
      <c r="C212">
        <v>0.59079999000000005</v>
      </c>
      <c r="D212">
        <v>772.39398193</v>
      </c>
      <c r="E212">
        <v>1.01800001</v>
      </c>
      <c r="F212">
        <v>215.62800598000001</v>
      </c>
      <c r="G212">
        <v>1.2490999700000001</v>
      </c>
      <c r="H212">
        <v>9.9000003020963209E+37</v>
      </c>
      <c r="J212" s="2">
        <f>TREND(Calibration!$A$2:$A$4,Calibration!$B$2:$B$4,C212)</f>
        <v>386.33745049910209</v>
      </c>
      <c r="K212" s="2">
        <f>TREND(Calibration!$A$2:$A$4,Calibration!$C$2:$C$4,E212)</f>
        <v>390.06331585013925</v>
      </c>
      <c r="L212" s="2">
        <f>TREND(Calibration!$A$2:$A$4,Calibration!$D$2:$D$4,G212)</f>
        <v>463.31371200110584</v>
      </c>
    </row>
    <row r="213" spans="1:12" x14ac:dyDescent="0.25">
      <c r="A213">
        <v>1055093</v>
      </c>
      <c r="B213">
        <v>14.26799965</v>
      </c>
      <c r="C213">
        <v>0.58859998000000002</v>
      </c>
      <c r="D213">
        <v>847.61901854999996</v>
      </c>
      <c r="E213">
        <v>1.0153000400000001</v>
      </c>
      <c r="F213">
        <v>-16.5890007</v>
      </c>
      <c r="G213">
        <v>1.2464</v>
      </c>
      <c r="H213">
        <v>9.9000003020963209E+37</v>
      </c>
      <c r="J213" s="2">
        <f>TREND(Calibration!$A$2:$A$4,Calibration!$B$2:$B$4,C213)</f>
        <v>384.97857910429497</v>
      </c>
      <c r="K213" s="2">
        <f>TREND(Calibration!$A$2:$A$4,Calibration!$C$2:$C$4,E213)</f>
        <v>388.97415962116531</v>
      </c>
      <c r="L213" s="2">
        <f>TREND(Calibration!$A$2:$A$4,Calibration!$D$2:$D$4,G213)</f>
        <v>462.19728040267478</v>
      </c>
    </row>
    <row r="214" spans="1:12" x14ac:dyDescent="0.25">
      <c r="A214">
        <v>1060093</v>
      </c>
      <c r="B214">
        <v>14.15799999</v>
      </c>
      <c r="C214">
        <v>0.58969998000000001</v>
      </c>
      <c r="D214">
        <v>783.13598633000004</v>
      </c>
      <c r="E214">
        <v>1.0153000400000001</v>
      </c>
      <c r="F214">
        <v>-5.4039998100000002</v>
      </c>
      <c r="G214">
        <v>1.24699998</v>
      </c>
      <c r="H214">
        <v>9.9000003020963209E+37</v>
      </c>
      <c r="J214" s="2">
        <f>TREND(Calibration!$A$2:$A$4,Calibration!$B$2:$B$4,C214)</f>
        <v>385.65801171336847</v>
      </c>
      <c r="K214" s="2">
        <f>TREND(Calibration!$A$2:$A$4,Calibration!$C$2:$C$4,E214)</f>
        <v>388.97415962116531</v>
      </c>
      <c r="L214" s="2">
        <f>TREND(Calibration!$A$2:$A$4,Calibration!$D$2:$D$4,G214)</f>
        <v>462.44537080013356</v>
      </c>
    </row>
    <row r="215" spans="1:12" x14ac:dyDescent="0.25">
      <c r="A215">
        <v>1065094</v>
      </c>
      <c r="B215">
        <v>14.12899971</v>
      </c>
      <c r="C215">
        <v>0.59350002000000002</v>
      </c>
      <c r="D215">
        <v>822.09698486000002</v>
      </c>
      <c r="E215">
        <v>1.0153000400000001</v>
      </c>
      <c r="F215">
        <v>145.46200562000001</v>
      </c>
      <c r="G215">
        <v>1.24160004</v>
      </c>
      <c r="H215">
        <v>9.9000003020963209E+37</v>
      </c>
      <c r="J215" s="2">
        <f>TREND(Calibration!$A$2:$A$4,Calibration!$B$2:$B$4,C215)</f>
        <v>388.00516725135373</v>
      </c>
      <c r="K215" s="2">
        <f>TREND(Calibration!$A$2:$A$4,Calibration!$C$2:$C$4,E215)</f>
        <v>388.97415962116531</v>
      </c>
      <c r="L215" s="2">
        <f>TREND(Calibration!$A$2:$A$4,Calibration!$D$2:$D$4,G215)</f>
        <v>460.21250760327166</v>
      </c>
    </row>
    <row r="216" spans="1:12" x14ac:dyDescent="0.25">
      <c r="A216">
        <v>1070093</v>
      </c>
      <c r="B216">
        <v>14.164999959999999</v>
      </c>
      <c r="C216">
        <v>0.59399997999999998</v>
      </c>
      <c r="D216">
        <v>665.21398925999995</v>
      </c>
      <c r="E216">
        <v>1.0158</v>
      </c>
      <c r="F216">
        <v>150.82400512999999</v>
      </c>
      <c r="G216">
        <v>1.2382999699999999</v>
      </c>
      <c r="H216">
        <v>9.9000003020963209E+37</v>
      </c>
      <c r="J216" s="2">
        <f>TREND(Calibration!$A$2:$A$4,Calibration!$B$2:$B$4,C216)</f>
        <v>388.31397554883767</v>
      </c>
      <c r="K216" s="2">
        <f>TREND(Calibration!$A$2:$A$4,Calibration!$C$2:$C$4,E216)</f>
        <v>389.17584132438344</v>
      </c>
      <c r="L216" s="2">
        <f>TREND(Calibration!$A$2:$A$4,Calibration!$D$2:$D$4,G216)</f>
        <v>458.84793598764838</v>
      </c>
    </row>
    <row r="217" spans="1:12" x14ac:dyDescent="0.25">
      <c r="A217">
        <v>1075093</v>
      </c>
      <c r="B217">
        <v>14.303999900000001</v>
      </c>
      <c r="C217">
        <v>0.60589999000000005</v>
      </c>
      <c r="D217">
        <v>656.19897461000005</v>
      </c>
      <c r="E217">
        <v>1.01419997</v>
      </c>
      <c r="F217">
        <v>254.42100525000001</v>
      </c>
      <c r="G217">
        <v>1.2398999900000001</v>
      </c>
      <c r="H217">
        <v>9.9000003020963209E+37</v>
      </c>
      <c r="J217" s="2">
        <f>TREND(Calibration!$A$2:$A$4,Calibration!$B$2:$B$4,C217)</f>
        <v>395.66420722365683</v>
      </c>
      <c r="K217" s="2">
        <f>TREND(Calibration!$A$2:$A$4,Calibration!$C$2:$C$4,E217)</f>
        <v>388.53039613756829</v>
      </c>
      <c r="L217" s="2">
        <f>TREND(Calibration!$A$2:$A$4,Calibration!$D$2:$D$4,G217)</f>
        <v>459.50954070404225</v>
      </c>
    </row>
    <row r="218" spans="1:12" x14ac:dyDescent="0.25">
      <c r="A218">
        <v>1080091</v>
      </c>
      <c r="B218">
        <v>14.40799999</v>
      </c>
      <c r="C218">
        <v>0.60159998999999997</v>
      </c>
      <c r="D218">
        <v>883.61901854999996</v>
      </c>
      <c r="E218">
        <v>1.0115000000000001</v>
      </c>
      <c r="F218">
        <v>349.67001342999998</v>
      </c>
      <c r="G218">
        <v>1.2378</v>
      </c>
      <c r="H218">
        <v>9.9000003020963209E+37</v>
      </c>
      <c r="J218" s="2">
        <f>TREND(Calibration!$A$2:$A$4,Calibration!$B$2:$B$4,C218)</f>
        <v>393.00824338818757</v>
      </c>
      <c r="K218" s="2">
        <f>TREND(Calibration!$A$2:$A$4,Calibration!$C$2:$C$4,E218)</f>
        <v>387.44123990859435</v>
      </c>
      <c r="L218" s="2">
        <f>TREND(Calibration!$A$2:$A$4,Calibration!$D$2:$D$4,G218)</f>
        <v>458.64119950306991</v>
      </c>
    </row>
    <row r="219" spans="1:12" x14ac:dyDescent="0.25">
      <c r="A219">
        <v>1085091</v>
      </c>
      <c r="B219">
        <v>14.463000299999999</v>
      </c>
      <c r="C219">
        <v>0.59240000999999998</v>
      </c>
      <c r="D219">
        <v>644.09698486000002</v>
      </c>
      <c r="E219">
        <v>1.01370001</v>
      </c>
      <c r="F219">
        <v>403.67898559999998</v>
      </c>
      <c r="G219">
        <v>1.2335</v>
      </c>
      <c r="H219">
        <v>9.9000003020963209E+37</v>
      </c>
      <c r="J219" s="2">
        <f>TREND(Calibration!$A$2:$A$4,Calibration!$B$2:$B$4,C219)</f>
        <v>387.3257284656201</v>
      </c>
      <c r="K219" s="2">
        <f>TREND(Calibration!$A$2:$A$4,Calibration!$C$2:$C$4,E219)</f>
        <v>388.32871443435016</v>
      </c>
      <c r="L219" s="2">
        <f>TREND(Calibration!$A$2:$A$4,Calibration!$D$2:$D$4,G219)</f>
        <v>456.86315905326751</v>
      </c>
    </row>
    <row r="220" spans="1:12" x14ac:dyDescent="0.25">
      <c r="A220">
        <v>1090092</v>
      </c>
      <c r="B220">
        <v>14.434000019999999</v>
      </c>
      <c r="C220">
        <v>0.59670000999999995</v>
      </c>
      <c r="D220">
        <v>733.69598388999998</v>
      </c>
      <c r="E220">
        <v>0.97320002000000005</v>
      </c>
      <c r="F220">
        <v>262.35101318</v>
      </c>
      <c r="G220">
        <v>1.23179996</v>
      </c>
      <c r="H220">
        <v>9.9000003020963209E+37</v>
      </c>
      <c r="J220" s="2">
        <f>TREND(Calibration!$A$2:$A$4,Calibration!$B$2:$B$4,C220)</f>
        <v>389.98169230108931</v>
      </c>
      <c r="K220" s="2">
        <f>TREND(Calibration!$A$2:$A$4,Calibration!$C$2:$C$4,E220)</f>
        <v>371.99119350564229</v>
      </c>
      <c r="L220" s="2">
        <f>TREND(Calibration!$A$2:$A$4,Calibration!$D$2:$D$4,G220)</f>
        <v>456.1601962890158</v>
      </c>
    </row>
    <row r="221" spans="1:12" x14ac:dyDescent="0.25">
      <c r="A221">
        <v>1095089</v>
      </c>
      <c r="B221">
        <v>14.31099987</v>
      </c>
      <c r="C221">
        <v>0.59350002000000002</v>
      </c>
      <c r="D221">
        <v>894.00799560999997</v>
      </c>
      <c r="E221">
        <v>1.0245000099999999</v>
      </c>
      <c r="F221">
        <v>69.178001399999999</v>
      </c>
      <c r="G221">
        <v>1.2345000500000001</v>
      </c>
      <c r="H221">
        <v>9.9000003020963209E+37</v>
      </c>
      <c r="J221" s="2">
        <f>TREND(Calibration!$A$2:$A$4,Calibration!$B$2:$B$4,C221)</f>
        <v>388.00516725135373</v>
      </c>
      <c r="K221" s="2">
        <f>TREND(Calibration!$A$2:$A$4,Calibration!$C$2:$C$4,E221)</f>
        <v>392.68538775772737</v>
      </c>
      <c r="L221" s="2">
        <f>TREND(Calibration!$A$2:$A$4,Calibration!$D$2:$D$4,G221)</f>
        <v>457.2766775071803</v>
      </c>
    </row>
    <row r="222" spans="1:12" x14ac:dyDescent="0.25">
      <c r="A222">
        <v>1100090</v>
      </c>
      <c r="B222">
        <v>14.2329998</v>
      </c>
      <c r="C222">
        <v>0.59240000999999998</v>
      </c>
      <c r="D222">
        <v>927.64099121000004</v>
      </c>
      <c r="E222">
        <v>1.02119994</v>
      </c>
      <c r="F222">
        <v>56.314998629999998</v>
      </c>
      <c r="G222">
        <v>1.2323999400000001</v>
      </c>
      <c r="H222">
        <v>1363.56604004</v>
      </c>
      <c r="J222" s="2">
        <f>TREND(Calibration!$A$2:$A$4,Calibration!$B$2:$B$4,C222)</f>
        <v>387.3257284656201</v>
      </c>
      <c r="K222" s="2">
        <f>TREND(Calibration!$A$2:$A$4,Calibration!$C$2:$C$4,E222)</f>
        <v>391.35415378233137</v>
      </c>
      <c r="L222" s="2">
        <f>TREND(Calibration!$A$2:$A$4,Calibration!$D$2:$D$4,G222)</f>
        <v>456.40828668647453</v>
      </c>
    </row>
    <row r="223" spans="1:12" x14ac:dyDescent="0.25">
      <c r="A223">
        <v>1105091</v>
      </c>
      <c r="B223">
        <v>14.083999629999999</v>
      </c>
      <c r="C223">
        <v>0.60000001999999997</v>
      </c>
      <c r="D223">
        <v>1069.6739502</v>
      </c>
      <c r="E223">
        <v>1.01199996</v>
      </c>
      <c r="F223">
        <v>-9.9000003020963209E+37</v>
      </c>
      <c r="G223">
        <v>1.2290999899999999</v>
      </c>
      <c r="H223">
        <v>9.9000003020963209E+37</v>
      </c>
      <c r="J223" s="2">
        <f>TREND(Calibration!$A$2:$A$4,Calibration!$B$2:$B$4,C223)</f>
        <v>392.01999630496994</v>
      </c>
      <c r="K223" s="2">
        <f>TREND(Calibration!$A$2:$A$4,Calibration!$C$2:$C$4,E223)</f>
        <v>387.64292161181243</v>
      </c>
      <c r="L223" s="2">
        <f>TREND(Calibration!$A$2:$A$4,Calibration!$D$2:$D$4,G223)</f>
        <v>455.04376469058479</v>
      </c>
    </row>
    <row r="224" spans="1:12" x14ac:dyDescent="0.25">
      <c r="A224">
        <v>1110090</v>
      </c>
      <c r="B224">
        <v>14.03199959</v>
      </c>
      <c r="C224">
        <v>0.59350002000000002</v>
      </c>
      <c r="D224">
        <v>1222.20996094</v>
      </c>
      <c r="E224">
        <v>1.00989997</v>
      </c>
      <c r="F224">
        <v>71.704002380000006</v>
      </c>
      <c r="G224">
        <v>1.22430003</v>
      </c>
      <c r="H224">
        <v>9.9000003020963209E+37</v>
      </c>
      <c r="J224" s="2">
        <f>TREND(Calibration!$A$2:$A$4,Calibration!$B$2:$B$4,C224)</f>
        <v>388.00516725135373</v>
      </c>
      <c r="K224" s="2">
        <f>TREND(Calibration!$A$2:$A$4,Calibration!$C$2:$C$4,E224)</f>
        <v>386.7957947217792</v>
      </c>
      <c r="L224" s="2">
        <f>TREND(Calibration!$A$2:$A$4,Calibration!$D$2:$D$4,G224)</f>
        <v>453.05899189118162</v>
      </c>
    </row>
    <row r="225" spans="1:12" x14ac:dyDescent="0.25">
      <c r="A225">
        <v>1115091</v>
      </c>
      <c r="B225">
        <v>14.20400047</v>
      </c>
      <c r="C225">
        <v>0.58810001999999995</v>
      </c>
      <c r="D225">
        <v>587.31201171999999</v>
      </c>
      <c r="E225">
        <v>1.00769997</v>
      </c>
      <c r="F225">
        <v>362.55398559999998</v>
      </c>
      <c r="G225">
        <v>1.2216000600000001</v>
      </c>
      <c r="H225">
        <v>981.06597899999997</v>
      </c>
      <c r="J225" s="2">
        <f>TREND(Calibration!$A$2:$A$4,Calibration!$B$2:$B$4,C225)</f>
        <v>384.6697708068109</v>
      </c>
      <c r="K225" s="2">
        <f>TREND(Calibration!$A$2:$A$4,Calibration!$C$2:$C$4,E225)</f>
        <v>385.90832422998011</v>
      </c>
      <c r="L225" s="2">
        <f>TREND(Calibration!$A$2:$A$4,Calibration!$D$2:$D$4,G225)</f>
        <v>451.94256029275067</v>
      </c>
    </row>
    <row r="226" spans="1:12" x14ac:dyDescent="0.25">
      <c r="A226">
        <v>1120090</v>
      </c>
      <c r="B226">
        <v>14.350000380000001</v>
      </c>
      <c r="C226">
        <v>0.58859998000000002</v>
      </c>
      <c r="D226">
        <v>1039.19299316</v>
      </c>
      <c r="E226">
        <v>1.00450003</v>
      </c>
      <c r="F226">
        <v>21.6590004</v>
      </c>
      <c r="G226">
        <v>1.2188999700000001</v>
      </c>
      <c r="H226">
        <v>9.9000003020963209E+37</v>
      </c>
      <c r="J226" s="2">
        <f>TREND(Calibration!$A$2:$A$4,Calibration!$B$2:$B$4,C226)</f>
        <v>384.97857910429497</v>
      </c>
      <c r="K226" s="2">
        <f>TREND(Calibration!$A$2:$A$4,Calibration!$C$2:$C$4,E226)</f>
        <v>384.61748226383128</v>
      </c>
      <c r="L226" s="2">
        <f>TREND(Calibration!$A$2:$A$4,Calibration!$D$2:$D$4,G226)</f>
        <v>450.82607907458623</v>
      </c>
    </row>
    <row r="227" spans="1:12" x14ac:dyDescent="0.25">
      <c r="A227">
        <v>1125090</v>
      </c>
      <c r="B227">
        <v>14.475999829999999</v>
      </c>
      <c r="C227">
        <v>0.59079999000000005</v>
      </c>
      <c r="D227">
        <v>943.57598876999998</v>
      </c>
      <c r="E227">
        <v>1.0028999999999999</v>
      </c>
      <c r="F227">
        <v>-73.464996339999999</v>
      </c>
      <c r="G227">
        <v>1.22000003</v>
      </c>
      <c r="H227">
        <v>9.9000003020963209E+37</v>
      </c>
      <c r="J227" s="2">
        <f>TREND(Calibration!$A$2:$A$4,Calibration!$B$2:$B$4,C227)</f>
        <v>386.33745049910209</v>
      </c>
      <c r="K227" s="2">
        <f>TREND(Calibration!$A$2:$A$4,Calibration!$C$2:$C$4,E227)</f>
        <v>383.97203707701613</v>
      </c>
      <c r="L227" s="2">
        <f>TREND(Calibration!$A$2:$A$4,Calibration!$D$2:$D$4,G227)</f>
        <v>451.28095144137916</v>
      </c>
    </row>
    <row r="228" spans="1:12" x14ac:dyDescent="0.25">
      <c r="A228">
        <v>1130091</v>
      </c>
      <c r="B228">
        <v>14.579999920000001</v>
      </c>
      <c r="C228">
        <v>0.59079999000000005</v>
      </c>
      <c r="D228">
        <v>793.75</v>
      </c>
      <c r="E228">
        <v>1.07089996</v>
      </c>
      <c r="F228">
        <v>120.37999725</v>
      </c>
      <c r="G228">
        <v>1.2226999999999999</v>
      </c>
      <c r="H228">
        <v>9.9000003020963209E+37</v>
      </c>
      <c r="J228" s="2">
        <f>TREND(Calibration!$A$2:$A$4,Calibration!$B$2:$B$4,C228)</f>
        <v>386.33745049910209</v>
      </c>
      <c r="K228" s="2">
        <f>TREND(Calibration!$A$2:$A$4,Calibration!$C$2:$C$4,E228)</f>
        <v>411.40292705134203</v>
      </c>
      <c r="L228" s="2">
        <f>TREND(Calibration!$A$2:$A$4,Calibration!$D$2:$D$4,G228)</f>
        <v>452.39738303981005</v>
      </c>
    </row>
    <row r="229" spans="1:12" x14ac:dyDescent="0.25">
      <c r="A229">
        <v>1135090</v>
      </c>
      <c r="B229">
        <v>14.541000370000001</v>
      </c>
      <c r="C229">
        <v>0.60110003000000001</v>
      </c>
      <c r="D229">
        <v>946.68499756000006</v>
      </c>
      <c r="E229">
        <v>1.0461000199999999</v>
      </c>
      <c r="F229">
        <v>201.80999756</v>
      </c>
      <c r="G229">
        <v>1.2247999899999999</v>
      </c>
      <c r="H229">
        <v>997.67102050999995</v>
      </c>
      <c r="J229" s="2">
        <f>TREND(Calibration!$A$2:$A$4,Calibration!$B$2:$B$4,C229)</f>
        <v>392.69943509070356</v>
      </c>
      <c r="K229" s="2">
        <f>TREND(Calibration!$A$2:$A$4,Calibration!$C$2:$C$4,E229)</f>
        <v>401.39873843843867</v>
      </c>
      <c r="L229" s="2">
        <f>TREND(Calibration!$A$2:$A$4,Calibration!$D$2:$D$4,G229)</f>
        <v>453.26572424078233</v>
      </c>
    </row>
    <row r="230" spans="1:12" x14ac:dyDescent="0.25">
      <c r="A230">
        <v>1140090</v>
      </c>
      <c r="B230">
        <v>14.43999958</v>
      </c>
      <c r="C230">
        <v>0.60049998999999998</v>
      </c>
      <c r="D230">
        <v>1093.2110595700001</v>
      </c>
      <c r="E230">
        <v>1.0276999499999999</v>
      </c>
      <c r="F230">
        <v>194.00999451000001</v>
      </c>
      <c r="G230">
        <v>1.22539997</v>
      </c>
      <c r="H230">
        <v>1161.08203125</v>
      </c>
      <c r="J230" s="2">
        <f>TREND(Calibration!$A$2:$A$4,Calibration!$B$2:$B$4,C230)</f>
        <v>392.32881077911406</v>
      </c>
      <c r="K230" s="2">
        <f>TREND(Calibration!$A$2:$A$4,Calibration!$C$2:$C$4,E230)</f>
        <v>393.97622972387626</v>
      </c>
      <c r="L230" s="2">
        <f>TREND(Calibration!$A$2:$A$4,Calibration!$D$2:$D$4,G230)</f>
        <v>453.51381463824112</v>
      </c>
    </row>
    <row r="231" spans="1:12" x14ac:dyDescent="0.25">
      <c r="A231">
        <v>1145092</v>
      </c>
      <c r="B231">
        <v>14.28499985</v>
      </c>
      <c r="C231">
        <v>0.60270000000000001</v>
      </c>
      <c r="D231">
        <v>9.9000003020963209E+37</v>
      </c>
      <c r="E231">
        <v>1.0288000100000001</v>
      </c>
      <c r="F231">
        <v>-9.9000003020963209E+37</v>
      </c>
      <c r="G231">
        <v>1.22049999</v>
      </c>
      <c r="H231">
        <v>9.9000003020963209E+37</v>
      </c>
      <c r="J231" s="2">
        <f>TREND(Calibration!$A$2:$A$4,Calibration!$B$2:$B$4,C231)</f>
        <v>393.68768217392119</v>
      </c>
      <c r="K231" s="2">
        <f>TREND(Calibration!$A$2:$A$4,Calibration!$C$2:$C$4,E231)</f>
        <v>394.41998917351651</v>
      </c>
      <c r="L231" s="2">
        <f>TREND(Calibration!$A$2:$A$4,Calibration!$D$2:$D$4,G231)</f>
        <v>451.48768379097987</v>
      </c>
    </row>
    <row r="232" spans="1:12" x14ac:dyDescent="0.25">
      <c r="A232">
        <v>1150091</v>
      </c>
      <c r="B232">
        <v>14.29399967</v>
      </c>
      <c r="C232">
        <v>0.60919999999999996</v>
      </c>
      <c r="D232">
        <v>605.12701416000004</v>
      </c>
      <c r="E232">
        <v>1.02820003</v>
      </c>
      <c r="F232">
        <v>618.39001465000001</v>
      </c>
      <c r="G232">
        <v>1.2216000600000001</v>
      </c>
      <c r="H232">
        <v>793.82501220999995</v>
      </c>
      <c r="J232" s="2">
        <f>TREND(Calibration!$A$2:$A$4,Calibration!$B$2:$B$4,C232)</f>
        <v>397.7025112275374</v>
      </c>
      <c r="K232" s="2">
        <f>TREND(Calibration!$A$2:$A$4,Calibration!$C$2:$C$4,E232)</f>
        <v>394.1779598345758</v>
      </c>
      <c r="L232" s="2">
        <f>TREND(Calibration!$A$2:$A$4,Calibration!$D$2:$D$4,G232)</f>
        <v>451.94256029275067</v>
      </c>
    </row>
    <row r="233" spans="1:12" x14ac:dyDescent="0.25">
      <c r="A233">
        <v>1155090</v>
      </c>
      <c r="B233">
        <v>14.28499985</v>
      </c>
      <c r="C233">
        <v>0.62269998000000004</v>
      </c>
      <c r="D233">
        <v>797.72998046999999</v>
      </c>
      <c r="E233">
        <v>1.0266</v>
      </c>
      <c r="F233">
        <v>591.81701659999999</v>
      </c>
      <c r="G233">
        <v>1.2178000200000001</v>
      </c>
      <c r="H233">
        <v>1232.1469726600001</v>
      </c>
      <c r="J233" s="2">
        <f>TREND(Calibration!$A$2:$A$4,Calibration!$B$2:$B$4,C233)</f>
        <v>406.04098998557419</v>
      </c>
      <c r="K233" s="2">
        <f>TREND(Calibration!$A$2:$A$4,Calibration!$C$2:$C$4,E233)</f>
        <v>393.53251464776065</v>
      </c>
      <c r="L233" s="2">
        <f>TREND(Calibration!$A$2:$A$4,Calibration!$D$2:$D$4,G233)</f>
        <v>450.37125219254898</v>
      </c>
    </row>
    <row r="234" spans="1:12" x14ac:dyDescent="0.25">
      <c r="A234">
        <v>1160090</v>
      </c>
      <c r="B234">
        <v>14.31999969</v>
      </c>
      <c r="C234">
        <v>0.63290000000000002</v>
      </c>
      <c r="D234">
        <v>1033.8780517600001</v>
      </c>
      <c r="E234">
        <v>1.0233999499999999</v>
      </c>
      <c r="F234">
        <v>714.76202393000005</v>
      </c>
      <c r="G234">
        <v>1.2178000200000001</v>
      </c>
      <c r="H234">
        <v>999.15100098000005</v>
      </c>
      <c r="J234" s="2">
        <f>TREND(Calibration!$A$2:$A$4,Calibration!$B$2:$B$4,C234)</f>
        <v>412.34119562303061</v>
      </c>
      <c r="K234" s="2">
        <f>TREND(Calibration!$A$2:$A$4,Calibration!$C$2:$C$4,E234)</f>
        <v>392.24162830808717</v>
      </c>
      <c r="L234" s="2">
        <f>TREND(Calibration!$A$2:$A$4,Calibration!$D$2:$D$4,G234)</f>
        <v>450.37125219254898</v>
      </c>
    </row>
    <row r="235" spans="1:12" x14ac:dyDescent="0.25">
      <c r="A235">
        <v>1165090</v>
      </c>
      <c r="B235">
        <v>14.397999759999999</v>
      </c>
      <c r="C235">
        <v>0.63020003000000002</v>
      </c>
      <c r="D235">
        <v>979.16802978999999</v>
      </c>
      <c r="E235">
        <v>1.0227999699999999</v>
      </c>
      <c r="F235">
        <v>854.18902588000003</v>
      </c>
      <c r="G235">
        <v>1.2119</v>
      </c>
      <c r="H235">
        <v>1039.7130127</v>
      </c>
      <c r="J235" s="2">
        <f>TREND(Calibration!$A$2:$A$4,Calibration!$B$2:$B$4,C235)</f>
        <v>410.67351593073948</v>
      </c>
      <c r="K235" s="2">
        <f>TREND(Calibration!$A$2:$A$4,Calibration!$C$2:$C$4,E235)</f>
        <v>391.9995989691464</v>
      </c>
      <c r="L235" s="2">
        <f>TREND(Calibration!$A$2:$A$4,Calibration!$D$2:$D$4,G235)</f>
        <v>447.93160702635276</v>
      </c>
    </row>
    <row r="236" spans="1:12" x14ac:dyDescent="0.25">
      <c r="A236">
        <v>1170090</v>
      </c>
      <c r="B236">
        <v>14.411000250000001</v>
      </c>
      <c r="C236">
        <v>0.62050002999999998</v>
      </c>
      <c r="D236">
        <v>9.9000003020963209E+37</v>
      </c>
      <c r="E236">
        <v>1.02180004</v>
      </c>
      <c r="F236">
        <v>461.00500488</v>
      </c>
      <c r="G236">
        <v>1.2092000199999999</v>
      </c>
      <c r="H236">
        <v>1314.6579589800001</v>
      </c>
      <c r="J236" s="2">
        <f>TREND(Calibration!$A$2:$A$4,Calibration!$B$2:$B$4,C236)</f>
        <v>404.68215565072751</v>
      </c>
      <c r="K236" s="2">
        <f>TREND(Calibration!$A$2:$A$4,Calibration!$C$2:$C$4,E236)</f>
        <v>391.59623152875344</v>
      </c>
      <c r="L236" s="2">
        <f>TREND(Calibration!$A$2:$A$4,Calibration!$D$2:$D$4,G236)</f>
        <v>446.815171292944</v>
      </c>
    </row>
    <row r="237" spans="1:12" x14ac:dyDescent="0.25">
      <c r="A237">
        <v>1175091</v>
      </c>
      <c r="B237">
        <v>14.3920002</v>
      </c>
      <c r="C237">
        <v>0.63080000999999997</v>
      </c>
      <c r="D237">
        <v>785.86901854999996</v>
      </c>
      <c r="E237">
        <v>1.0233999499999999</v>
      </c>
      <c r="F237">
        <v>786.57397461000005</v>
      </c>
      <c r="G237">
        <v>1.2058999500000001</v>
      </c>
      <c r="H237">
        <v>857.54199218999997</v>
      </c>
      <c r="J237" s="2">
        <f>TREND(Calibration!$A$2:$A$4,Calibration!$B$2:$B$4,C237)</f>
        <v>411.04410318236847</v>
      </c>
      <c r="K237" s="2">
        <f>TREND(Calibration!$A$2:$A$4,Calibration!$C$2:$C$4,E237)</f>
        <v>392.24162830808717</v>
      </c>
      <c r="L237" s="2">
        <f>TREND(Calibration!$A$2:$A$4,Calibration!$D$2:$D$4,G237)</f>
        <v>445.45059967732089</v>
      </c>
    </row>
    <row r="238" spans="1:12" x14ac:dyDescent="0.25">
      <c r="A238">
        <v>1180090</v>
      </c>
      <c r="B238">
        <v>14.300999640000001</v>
      </c>
      <c r="C238">
        <v>0.63620001000000004</v>
      </c>
      <c r="D238">
        <v>1130.5410156200001</v>
      </c>
      <c r="E238">
        <v>1.0276999499999999</v>
      </c>
      <c r="F238">
        <v>587.98699951000003</v>
      </c>
      <c r="G238">
        <v>1.2005000100000001</v>
      </c>
      <c r="H238">
        <v>1023.96697998</v>
      </c>
      <c r="J238" s="2">
        <f>TREND(Calibration!$A$2:$A$4,Calibration!$B$2:$B$4,C238)</f>
        <v>414.3794996269113</v>
      </c>
      <c r="K238" s="2">
        <f>TREND(Calibration!$A$2:$A$4,Calibration!$C$2:$C$4,E238)</f>
        <v>393.97622972387626</v>
      </c>
      <c r="L238" s="2">
        <f>TREND(Calibration!$A$2:$A$4,Calibration!$D$2:$D$4,G238)</f>
        <v>443.21773648045894</v>
      </c>
    </row>
    <row r="239" spans="1:12" x14ac:dyDescent="0.25">
      <c r="A239">
        <v>1185091</v>
      </c>
      <c r="B239">
        <v>14.194000239999999</v>
      </c>
      <c r="C239">
        <v>0.63940001000000002</v>
      </c>
      <c r="D239">
        <v>1076.1319580100001</v>
      </c>
      <c r="E239">
        <v>1.02719998</v>
      </c>
      <c r="F239">
        <v>874.21600341999999</v>
      </c>
      <c r="G239">
        <v>1.1993999500000001</v>
      </c>
      <c r="H239">
        <v>918.27600098000005</v>
      </c>
      <c r="J239" s="2">
        <f>TREND(Calibration!$A$2:$A$4,Calibration!$B$2:$B$4,C239)</f>
        <v>416.35603085330695</v>
      </c>
      <c r="K239" s="2">
        <f>TREND(Calibration!$A$2:$A$4,Calibration!$C$2:$C$4,E239)</f>
        <v>393.77454398670136</v>
      </c>
      <c r="L239" s="2">
        <f>TREND(Calibration!$A$2:$A$4,Calibration!$D$2:$D$4,G239)</f>
        <v>442.76286411366601</v>
      </c>
    </row>
    <row r="240" spans="1:12" x14ac:dyDescent="0.25">
      <c r="A240">
        <v>1190091</v>
      </c>
      <c r="B240">
        <v>14.09000015</v>
      </c>
      <c r="C240">
        <v>0.63239997999999997</v>
      </c>
      <c r="D240">
        <v>9.9000003020963209E+37</v>
      </c>
      <c r="E240">
        <v>1.02820003</v>
      </c>
      <c r="F240">
        <v>302.98300171</v>
      </c>
      <c r="G240">
        <v>1.1993999500000001</v>
      </c>
      <c r="H240">
        <v>9.9000003020963209E+37</v>
      </c>
      <c r="J240" s="2">
        <f>TREND(Calibration!$A$2:$A$4,Calibration!$B$2:$B$4,C240)</f>
        <v>412.0323502655861</v>
      </c>
      <c r="K240" s="2">
        <f>TREND(Calibration!$A$2:$A$4,Calibration!$C$2:$C$4,E240)</f>
        <v>394.1779598345758</v>
      </c>
      <c r="L240" s="2">
        <f>TREND(Calibration!$A$2:$A$4,Calibration!$D$2:$D$4,G240)</f>
        <v>442.76286411366601</v>
      </c>
    </row>
    <row r="241" spans="1:12" x14ac:dyDescent="0.25">
      <c r="A241">
        <v>1195091</v>
      </c>
      <c r="B241">
        <v>14.16800022</v>
      </c>
      <c r="C241">
        <v>0.64429997999999999</v>
      </c>
      <c r="D241">
        <v>568.26702881000006</v>
      </c>
      <c r="E241">
        <v>1.02499998</v>
      </c>
      <c r="F241">
        <v>770.78100586000005</v>
      </c>
      <c r="G241">
        <v>1.1972999600000001</v>
      </c>
      <c r="H241">
        <v>652.33197021000001</v>
      </c>
      <c r="J241" s="2">
        <f>TREND(Calibration!$A$2:$A$4,Calibration!$B$2:$B$4,C241)</f>
        <v>419.38257576374514</v>
      </c>
      <c r="K241" s="2">
        <f>TREND(Calibration!$A$2:$A$4,Calibration!$C$2:$C$4,E241)</f>
        <v>392.88707349490232</v>
      </c>
      <c r="L241" s="2">
        <f>TREND(Calibration!$A$2:$A$4,Calibration!$D$2:$D$4,G241)</f>
        <v>441.89452291269373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T5" sqref="T5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AVERAGE('10C'!$J2:$J32) + Calibration!$C$11</f>
        <v>388.80738666456961</v>
      </c>
      <c r="C3" s="2">
        <f>'10C'!K32</f>
        <v>568.24317879479315</v>
      </c>
      <c r="D3" s="2">
        <f>'10C'!L32</f>
        <v>582.77322863104541</v>
      </c>
      <c r="E3" s="3">
        <f>(C3-B3)/(7*35314.6667/1400)</f>
        <v>1.0162111603914616</v>
      </c>
      <c r="G3" s="3">
        <f>AVERAGE('9C'!$J2:$J32) + Calibration!$C$11</f>
        <v>393.4259358242038</v>
      </c>
      <c r="H3" s="3">
        <f>'9C'!K32</f>
        <v>585.91190546119958</v>
      </c>
      <c r="I3" s="3">
        <f>'9C'!L32</f>
        <v>575.86780331641398</v>
      </c>
      <c r="J3" s="3">
        <f>(H3-G3)/(7*35314.6667/1400)</f>
        <v>1.0901191353279613</v>
      </c>
      <c r="L3" s="3">
        <f>AVERAGE('8C'!$J2:$J32) + Calibration!$C$11</f>
        <v>388.97674450737105</v>
      </c>
      <c r="M3" s="3">
        <f>'8C'!K32</f>
        <v>666.71205171481029</v>
      </c>
      <c r="N3" s="3">
        <f>'8C'!L32</f>
        <v>592.40774755718951</v>
      </c>
      <c r="O3" s="3">
        <f>(M3-L3)/(7*35314.6667/1400)</f>
        <v>1.5729176184321128</v>
      </c>
      <c r="Q3" s="3">
        <f>AVERAGE('7C'!$J146:$J176) + Calibration!$C$11</f>
        <v>406.24150686890096</v>
      </c>
      <c r="R3" s="3">
        <f>'7C'!K176</f>
        <v>755.37842175909896</v>
      </c>
      <c r="S3" s="3">
        <f>'7C'!L176</f>
        <v>570.94720042091944</v>
      </c>
      <c r="T3" s="3">
        <f>(R3-Q3)/(7*35314.6667/1400)</f>
        <v>1.9772912929131394</v>
      </c>
    </row>
    <row r="4" spans="1:20" x14ac:dyDescent="0.25">
      <c r="A4" s="3">
        <f t="shared" ref="A4:A35" si="0">1/12+A3</f>
        <v>2.5833333333333335</v>
      </c>
      <c r="B4" s="3">
        <f>AVERAGE('10C'!$J3:$J33) + Calibration!$C$11</f>
        <v>388.5284407253605</v>
      </c>
      <c r="C4" s="2">
        <f>'10C'!K33</f>
        <v>580.66775761206645</v>
      </c>
      <c r="D4" s="2">
        <f>'10C'!L33</f>
        <v>582.1116197796739</v>
      </c>
      <c r="E4" s="3">
        <f t="shared" ref="E4:E67" si="1">(C4-B4)/(7*35314.6667/1400)</f>
        <v>1.0881559127766365</v>
      </c>
      <c r="G4" s="3">
        <f>AVERAGE('9C'!$J3:$J33) + Calibration!$C$11</f>
        <v>393.65108564430665</v>
      </c>
      <c r="H4" s="3">
        <f>'9C'!K33</f>
        <v>625.9691083974551</v>
      </c>
      <c r="I4" s="3">
        <f>'9C'!L33</f>
        <v>577.89398378340877</v>
      </c>
      <c r="J4" s="3">
        <f t="shared" ref="J4:J67" si="2">(H4-G4)/(7*35314.6667/1400)</f>
        <v>1.3157027629721247</v>
      </c>
      <c r="L4" s="3">
        <f>AVERAGE('8C'!$J3:$J33) + Calibration!$C$11</f>
        <v>388.71772307885851</v>
      </c>
      <c r="M4" s="3">
        <f>'8C'!K33</f>
        <v>670.22160218211104</v>
      </c>
      <c r="N4" s="3">
        <f>'8C'!L33</f>
        <v>591.04317594156635</v>
      </c>
      <c r="O4" s="3">
        <f t="shared" ref="O4:O67" si="3">(M4-L4)/(7*35314.6667/1400)</f>
        <v>1.5942604328940333</v>
      </c>
      <c r="Q4" s="3">
        <f>AVERAGE('7C'!$J147:$J177) + Calibration!$C$11</f>
        <v>406.94086398867091</v>
      </c>
      <c r="R4" s="3">
        <f>'7C'!K177</f>
        <v>856.67110073136053</v>
      </c>
      <c r="S4" s="3">
        <f>'7C'!L177</f>
        <v>566.93624715452154</v>
      </c>
      <c r="T4" s="3">
        <f t="shared" ref="T4:T67" si="4">(R4-Q4)/(7*35314.6667/1400)</f>
        <v>2.546988425875131</v>
      </c>
    </row>
    <row r="5" spans="1:20" x14ac:dyDescent="0.25">
      <c r="A5" s="3">
        <f t="shared" si="0"/>
        <v>2.666666666666667</v>
      </c>
      <c r="B5" s="3">
        <f>AVERAGE('10C'!$J4:$J34) + Calibration!$C$11</f>
        <v>388.58223684446665</v>
      </c>
      <c r="C5" s="2">
        <f>'10C'!K34</f>
        <v>573.04361560176744</v>
      </c>
      <c r="D5" s="2">
        <f>'10C'!L34</f>
        <v>585.25423184509953</v>
      </c>
      <c r="E5" s="3">
        <f t="shared" si="1"/>
        <v>1.0446729135195307</v>
      </c>
      <c r="G5" s="3">
        <f>AVERAGE('9C'!$J4:$J34) + Calibration!$C$11</f>
        <v>393.87623526516245</v>
      </c>
      <c r="H5" s="3">
        <f>'9C'!K34</f>
        <v>633.18988700131808</v>
      </c>
      <c r="I5" s="3">
        <f>'9C'!L34</f>
        <v>579.42388008104115</v>
      </c>
      <c r="J5" s="3">
        <f t="shared" si="2"/>
        <v>1.3553215935415051</v>
      </c>
      <c r="L5" s="3">
        <f>AVERAGE('8C'!$J4:$J34) + Calibration!$C$11</f>
        <v>388.50253621146862</v>
      </c>
      <c r="M5" s="3">
        <f>'8C'!K34</f>
        <v>675.42540239552159</v>
      </c>
      <c r="N5" s="3">
        <f>'8C'!L34</f>
        <v>588.60352664039237</v>
      </c>
      <c r="O5" s="3">
        <f t="shared" si="3"/>
        <v>1.6249501580829186</v>
      </c>
      <c r="Q5" s="3">
        <f>AVERAGE('7C'!$J148:$J178) + Calibration!$C$11</f>
        <v>407.55454485568373</v>
      </c>
      <c r="R5" s="3">
        <f>'7C'!K178</f>
        <v>785.22970193779486</v>
      </c>
      <c r="S5" s="3">
        <f>'7C'!L178</f>
        <v>571.19529081837823</v>
      </c>
      <c r="T5" s="3">
        <f t="shared" si="4"/>
        <v>2.1389138982422344</v>
      </c>
    </row>
    <row r="6" spans="1:20" x14ac:dyDescent="0.25">
      <c r="A6" s="3">
        <f t="shared" si="0"/>
        <v>2.7500000000000004</v>
      </c>
      <c r="B6" s="3">
        <f>AVERAGE('10C'!$J5:$J35) + Calibration!$C$11</f>
        <v>388.67986872017826</v>
      </c>
      <c r="C6" s="2">
        <f>'10C'!K35</f>
        <v>571.10728004132204</v>
      </c>
      <c r="D6" s="2">
        <f>'10C'!L35</f>
        <v>584.59262299372801</v>
      </c>
      <c r="E6" s="3">
        <f t="shared" si="1"/>
        <v>1.0331538047399653</v>
      </c>
      <c r="G6" s="3">
        <f>AVERAGE('9C'!$J5:$J35) + Calibration!$C$11</f>
        <v>394.0914221325524</v>
      </c>
      <c r="H6" s="3">
        <f>'9C'!K35</f>
        <v>639.72487681660004</v>
      </c>
      <c r="I6" s="3">
        <f>'9C'!L35</f>
        <v>578.3074484826102</v>
      </c>
      <c r="J6" s="3">
        <f t="shared" si="2"/>
        <v>1.3911129716767092</v>
      </c>
      <c r="L6" s="3">
        <f>AVERAGE('8C'!$J5:$J35) + Calibration!$C$11</f>
        <v>388.16780008818233</v>
      </c>
      <c r="M6" s="3">
        <f>'8C'!K35</f>
        <v>731.41673461635128</v>
      </c>
      <c r="N6" s="3">
        <f>'8C'!L35</f>
        <v>590.17483474059406</v>
      </c>
      <c r="O6" s="3">
        <f t="shared" si="3"/>
        <v>1.9439454855631919</v>
      </c>
      <c r="Q6" s="3">
        <f>AVERAGE('7C'!$J149:$J179) + Calibration!$C$11</f>
        <v>408.16822572269655</v>
      </c>
      <c r="R6" s="3">
        <f>'7C'!K179</f>
        <v>774.13635709591756</v>
      </c>
      <c r="S6" s="3">
        <f>'7C'!L179</f>
        <v>571.60880927229096</v>
      </c>
      <c r="T6" s="3">
        <f t="shared" si="4"/>
        <v>2.0726126879924425</v>
      </c>
    </row>
    <row r="7" spans="1:20" x14ac:dyDescent="0.25">
      <c r="A7" s="3">
        <f t="shared" si="0"/>
        <v>2.8333333333333339</v>
      </c>
      <c r="B7" s="3">
        <f>AVERAGE('10C'!$J6:$J36) + Calibration!$C$11</f>
        <v>388.75358934998087</v>
      </c>
      <c r="C7" s="2">
        <f>'10C'!K36</f>
        <v>567.79946371867754</v>
      </c>
      <c r="D7" s="2">
        <f>'10C'!L36</f>
        <v>579.42388008104115</v>
      </c>
      <c r="E7" s="3">
        <f t="shared" si="1"/>
        <v>1.0140029121027874</v>
      </c>
      <c r="G7" s="3">
        <f>AVERAGE('9C'!$J6:$J36) + Calibration!$C$11</f>
        <v>394.12330087147353</v>
      </c>
      <c r="H7" s="3">
        <f>'9C'!K36</f>
        <v>633.39157273849287</v>
      </c>
      <c r="I7" s="3">
        <f>'9C'!L36</f>
        <v>578.3074484826102</v>
      </c>
      <c r="J7" s="3">
        <f t="shared" si="2"/>
        <v>1.3550645905828091</v>
      </c>
      <c r="L7" s="3">
        <f>AVERAGE('8C'!$J6:$J36) + Calibration!$C$11</f>
        <v>388.10404101636311</v>
      </c>
      <c r="M7" s="3">
        <f>'8C'!K36</f>
        <v>777.40382578283948</v>
      </c>
      <c r="N7" s="3">
        <f>'8C'!L36</f>
        <v>591.04317594156635</v>
      </c>
      <c r="O7" s="3">
        <f t="shared" si="3"/>
        <v>2.2047484580477512</v>
      </c>
      <c r="Q7" s="3">
        <f>AVERAGE('7C'!$J150:$J180) + Calibration!$C$11</f>
        <v>408.46908884284346</v>
      </c>
      <c r="R7" s="3">
        <f>'7C'!K180</f>
        <v>766.06840319454011</v>
      </c>
      <c r="S7" s="3">
        <f>'7C'!L180</f>
        <v>570.28559156954793</v>
      </c>
      <c r="T7" s="3">
        <f t="shared" si="4"/>
        <v>2.0252169864125977</v>
      </c>
    </row>
    <row r="8" spans="1:20" x14ac:dyDescent="0.25">
      <c r="A8" s="3">
        <f t="shared" si="0"/>
        <v>2.9166666666666674</v>
      </c>
      <c r="B8" s="3">
        <f>AVERAGE('10C'!$J7:$J37) + Calibration!$C$11</f>
        <v>388.62407873534806</v>
      </c>
      <c r="C8" s="2">
        <f>'10C'!K37</f>
        <v>545.61267721996012</v>
      </c>
      <c r="D8" s="2">
        <f>'10C'!L37</f>
        <v>579.01041538183972</v>
      </c>
      <c r="E8" s="3">
        <f t="shared" si="1"/>
        <v>0.8890844125373667</v>
      </c>
      <c r="G8" s="3">
        <f>AVERAGE('9C'!$J7:$J37) + Calibration!$C$11</f>
        <v>394.32653211590889</v>
      </c>
      <c r="H8" s="3">
        <f>'9C'!K37</f>
        <v>622.94362064199254</v>
      </c>
      <c r="I8" s="3">
        <f>'9C'!L37</f>
        <v>579.21714773144038</v>
      </c>
      <c r="J8" s="3">
        <f t="shared" si="2"/>
        <v>1.2947430056083957</v>
      </c>
      <c r="L8" s="3">
        <f>AVERAGE('8C'!$J7:$J37) + Calibration!$C$11</f>
        <v>387.97453020248327</v>
      </c>
      <c r="M8" s="3">
        <f>'8C'!K37</f>
        <v>717.70126542544767</v>
      </c>
      <c r="N8" s="3">
        <f>'8C'!L37</f>
        <v>590.58834905952915</v>
      </c>
      <c r="O8" s="3">
        <f t="shared" si="3"/>
        <v>1.8673642768542078</v>
      </c>
      <c r="Q8" s="3">
        <f>AVERAGE('7C'!$J151:$J181) + Calibration!$C$11</f>
        <v>408.75799753551848</v>
      </c>
      <c r="R8" s="3">
        <f>'7C'!K181</f>
        <v>736.41885312654369</v>
      </c>
      <c r="S8" s="3">
        <f>'7C'!L181</f>
        <v>569.83076882248849</v>
      </c>
      <c r="T8" s="3">
        <f t="shared" si="4"/>
        <v>1.8556644375240567</v>
      </c>
    </row>
    <row r="9" spans="1:20" x14ac:dyDescent="0.25">
      <c r="A9" s="3">
        <f t="shared" si="0"/>
        <v>3.0000000000000009</v>
      </c>
      <c r="B9" s="3">
        <f>AVERAGE('10C'!$J8:$J38) + Calibration!$C$11</f>
        <v>388.77351386067727</v>
      </c>
      <c r="C9" s="2">
        <f>'10C'!K38</f>
        <v>560.41730263983766</v>
      </c>
      <c r="D9" s="2">
        <f>'10C'!L38</f>
        <v>582.56649214646677</v>
      </c>
      <c r="E9" s="3">
        <f t="shared" si="1"/>
        <v>0.97208216765732847</v>
      </c>
      <c r="G9" s="3">
        <f>AVERAGE('9C'!$J8:$J38) + Calibration!$C$11</f>
        <v>394.41220836866592</v>
      </c>
      <c r="H9" s="3">
        <f>'9C'!K38</f>
        <v>634.27904323029202</v>
      </c>
      <c r="I9" s="3">
        <f>'9C'!L38</f>
        <v>579.42388008104115</v>
      </c>
      <c r="J9" s="3">
        <f t="shared" si="2"/>
        <v>1.3584544738836575</v>
      </c>
      <c r="L9" s="3">
        <f>AVERAGE('8C'!$J8:$J38) + Calibration!$C$11</f>
        <v>387.73941882439692</v>
      </c>
      <c r="M9" s="3">
        <f>'8C'!K38</f>
        <v>676.95832210809249</v>
      </c>
      <c r="N9" s="3">
        <f>'8C'!L38</f>
        <v>589.05840314216312</v>
      </c>
      <c r="O9" s="3">
        <f t="shared" si="3"/>
        <v>1.6379534641548552</v>
      </c>
      <c r="Q9" s="3">
        <f>AVERAGE('7C'!$J152:$J182) + Calibration!$C$11</f>
        <v>408.95126722197045</v>
      </c>
      <c r="R9" s="3">
        <f>'7C'!K182</f>
        <v>706.60791654961349</v>
      </c>
      <c r="S9" s="3">
        <f>'7C'!L182</f>
        <v>570.28559156954793</v>
      </c>
      <c r="T9" s="3">
        <f t="shared" si="4"/>
        <v>1.6857395362456755</v>
      </c>
    </row>
    <row r="10" spans="1:20" x14ac:dyDescent="0.25">
      <c r="A10" s="3">
        <f t="shared" si="0"/>
        <v>3.0833333333333344</v>
      </c>
      <c r="B10" s="3">
        <f>AVERAGE('10C'!$J9:$J39) + Calibration!$C$11</f>
        <v>388.58024417422519</v>
      </c>
      <c r="C10" s="2">
        <f>'10C'!K39</f>
        <v>573.68900834714441</v>
      </c>
      <c r="D10" s="2">
        <f>'10C'!L39</f>
        <v>585.00614144764074</v>
      </c>
      <c r="E10" s="3">
        <f t="shared" si="1"/>
        <v>1.0483392962217548</v>
      </c>
      <c r="G10" s="3">
        <f>AVERAGE('9C'!$J9:$J39) + Calibration!$C$11</f>
        <v>394.45405006030018</v>
      </c>
      <c r="H10" s="3">
        <f>'9C'!K39</f>
        <v>651.46371525277391</v>
      </c>
      <c r="I10" s="3">
        <f>'9C'!L39</f>
        <v>579.42388008104115</v>
      </c>
      <c r="J10" s="3">
        <f t="shared" si="2"/>
        <v>1.4555406532689927</v>
      </c>
      <c r="L10" s="3">
        <f>AVERAGE('8C'!$J9:$J39) + Calibration!$C$11</f>
        <v>387.43855570425001</v>
      </c>
      <c r="M10" s="3">
        <f>'8C'!K39</f>
        <v>719.4358668412367</v>
      </c>
      <c r="N10" s="3">
        <f>'8C'!L39</f>
        <v>585.91584069647092</v>
      </c>
      <c r="O10" s="3">
        <f t="shared" si="3"/>
        <v>1.8802233868286042</v>
      </c>
      <c r="Q10" s="3">
        <f>AVERAGE('7C'!$J153:$J183) + Calibration!$C$11</f>
        <v>409.20829717572434</v>
      </c>
      <c r="R10" s="3">
        <f>'7C'!K183</f>
        <v>722.05793874882488</v>
      </c>
      <c r="S10" s="3">
        <f>'7C'!L183</f>
        <v>569.37589645569551</v>
      </c>
      <c r="T10" s="3">
        <f t="shared" si="4"/>
        <v>1.7717830624356452</v>
      </c>
    </row>
    <row r="11" spans="1:20" x14ac:dyDescent="0.25">
      <c r="A11" s="3">
        <f t="shared" si="0"/>
        <v>3.1666666666666679</v>
      </c>
      <c r="B11" s="3">
        <f>AVERAGE('10C'!$J10:$J40) + Calibration!$C$11</f>
        <v>388.63404148881398</v>
      </c>
      <c r="C11" s="2">
        <f>'10C'!K40</f>
        <v>554.0839985617306</v>
      </c>
      <c r="D11" s="2">
        <f>'10C'!L40</f>
        <v>586.12257304607169</v>
      </c>
      <c r="E11" s="3">
        <f t="shared" si="1"/>
        <v>0.93700421118750976</v>
      </c>
      <c r="G11" s="3">
        <f>AVERAGE('9C'!$J10:$J40) + Calibration!$C$11</f>
        <v>394.43213268011516</v>
      </c>
      <c r="H11" s="3">
        <f>'9C'!K40</f>
        <v>648.19619815837052</v>
      </c>
      <c r="I11" s="3">
        <f>'9C'!L40</f>
        <v>583.02131902850408</v>
      </c>
      <c r="J11" s="3">
        <f t="shared" si="2"/>
        <v>1.4371596234164958</v>
      </c>
      <c r="L11" s="3">
        <f>AVERAGE('8C'!$J10:$J40) + Calibration!$C$11</f>
        <v>387.55611069592834</v>
      </c>
      <c r="M11" s="3">
        <f>'8C'!K40</f>
        <v>669.13244191918034</v>
      </c>
      <c r="N11" s="3">
        <f>'8C'!L40</f>
        <v>585.25423184509953</v>
      </c>
      <c r="O11" s="3">
        <f t="shared" si="3"/>
        <v>1.5946707560077409</v>
      </c>
      <c r="Q11" s="3">
        <f>AVERAGE('7C'!$J154:$J184) + Calibration!$C$11</f>
        <v>409.26209349407759</v>
      </c>
      <c r="R11" s="3">
        <f>'7C'!K184</f>
        <v>723.14714338528017</v>
      </c>
      <c r="S11" s="3">
        <f>'7C'!L184</f>
        <v>572.97333126818069</v>
      </c>
      <c r="T11" s="3">
        <f t="shared" si="4"/>
        <v>1.7776469621399686</v>
      </c>
    </row>
    <row r="12" spans="1:20" x14ac:dyDescent="0.25">
      <c r="A12" s="3">
        <f t="shared" si="0"/>
        <v>3.2500000000000013</v>
      </c>
      <c r="B12" s="3">
        <f>AVERAGE('10C'!$J11:$J41) + Calibration!$C$11</f>
        <v>388.5483652360569</v>
      </c>
      <c r="C12" s="2">
        <f>'10C'!K41</f>
        <v>559.97358756372205</v>
      </c>
      <c r="D12" s="2">
        <f>'10C'!L41</f>
        <v>587.03227229490199</v>
      </c>
      <c r="E12" s="3">
        <f t="shared" si="1"/>
        <v>0.97084434512114559</v>
      </c>
      <c r="G12" s="3">
        <f>AVERAGE('9C'!$J11:$J41) + Calibration!$C$11</f>
        <v>394.37833516627933</v>
      </c>
      <c r="H12" s="3">
        <f>'9C'!K41</f>
        <v>668.44665313059932</v>
      </c>
      <c r="I12" s="3">
        <f>'9C'!L41</f>
        <v>583.88966022947636</v>
      </c>
      <c r="J12" s="3">
        <f t="shared" si="2"/>
        <v>1.5521501040490917</v>
      </c>
      <c r="L12" s="3">
        <f>AVERAGE('8C'!$J11:$J41) + Calibration!$C$11</f>
        <v>387.59994525705116</v>
      </c>
      <c r="M12" s="3">
        <f>'8C'!K41</f>
        <v>675.42540239552159</v>
      </c>
      <c r="N12" s="3">
        <f>'8C'!L41</f>
        <v>586.82548619058991</v>
      </c>
      <c r="O12" s="3">
        <f t="shared" si="3"/>
        <v>1.6300618640043425</v>
      </c>
      <c r="Q12" s="3">
        <f>AVERAGE('7C'!$J155:$J185) + Calibration!$C$11</f>
        <v>409.47728036146748</v>
      </c>
      <c r="R12" s="3">
        <f>'7C'!K185</f>
        <v>814.87930041327263</v>
      </c>
      <c r="S12" s="3">
        <f>'7C'!L185</f>
        <v>573.18006361778134</v>
      </c>
      <c r="T12" s="3">
        <f t="shared" si="4"/>
        <v>2.2959413633758299</v>
      </c>
    </row>
    <row r="13" spans="1:20" x14ac:dyDescent="0.25">
      <c r="A13" s="3">
        <f t="shared" si="0"/>
        <v>3.3333333333333348</v>
      </c>
      <c r="B13" s="3">
        <f>AVERAGE('10C'!$J12:$J42) + Calibration!$C$11</f>
        <v>388.45073455582798</v>
      </c>
      <c r="C13" s="2">
        <f>'10C'!K42</f>
        <v>567.79946371867754</v>
      </c>
      <c r="D13" s="2">
        <f>'10C'!L42</f>
        <v>584.59262299372801</v>
      </c>
      <c r="E13" s="3">
        <f t="shared" si="1"/>
        <v>1.0157180906529668</v>
      </c>
      <c r="G13" s="3">
        <f>AVERAGE('9C'!$J12:$J42) + Calibration!$C$11</f>
        <v>394.50784578091213</v>
      </c>
      <c r="H13" s="3">
        <f>'9C'!K42</f>
        <v>665.17918444367751</v>
      </c>
      <c r="I13" s="3">
        <f>'9C'!L42</f>
        <v>583.68292787987559</v>
      </c>
      <c r="J13" s="3">
        <f t="shared" si="2"/>
        <v>1.532911755685721</v>
      </c>
      <c r="L13" s="3">
        <f>AVERAGE('8C'!$J12:$J42) + Calibration!$C$11</f>
        <v>387.41663852331232</v>
      </c>
      <c r="M13" s="3">
        <f>'8C'!K42</f>
        <v>644.28328428463351</v>
      </c>
      <c r="N13" s="3">
        <f>'8C'!L42</f>
        <v>586.12257304607169</v>
      </c>
      <c r="O13" s="3">
        <f t="shared" si="3"/>
        <v>1.4547306814101755</v>
      </c>
      <c r="Q13" s="3">
        <f>AVERAGE('7C'!$J156:$J186) + Calibration!$C$11</f>
        <v>409.77814368086149</v>
      </c>
      <c r="R13" s="3">
        <f>'7C'!K186</f>
        <v>837.06608691199017</v>
      </c>
      <c r="S13" s="3">
        <f>'7C'!L186</f>
        <v>576.0745852857483</v>
      </c>
      <c r="T13" s="3">
        <f t="shared" si="4"/>
        <v>2.4198894292898911</v>
      </c>
    </row>
    <row r="14" spans="1:20" x14ac:dyDescent="0.25">
      <c r="A14" s="3">
        <f t="shared" si="0"/>
        <v>3.4166666666666683</v>
      </c>
      <c r="B14" s="3">
        <f>AVERAGE('10C'!$J13:$J43) + Calibration!$C$11</f>
        <v>388.20366875026986</v>
      </c>
      <c r="C14" s="2">
        <f>'10C'!K43</f>
        <v>580.02231645920813</v>
      </c>
      <c r="D14" s="2">
        <f>'10C'!L43</f>
        <v>581.24327857870162</v>
      </c>
      <c r="E14" s="3">
        <f t="shared" si="1"/>
        <v>1.0863398447928054</v>
      </c>
      <c r="G14" s="3">
        <f>AVERAGE('9C'!$J13:$J43) + Calibration!$C$11</f>
        <v>394.76686720942479</v>
      </c>
      <c r="H14" s="3">
        <f>'9C'!K43</f>
        <v>629.034895381159</v>
      </c>
      <c r="I14" s="3">
        <f>'9C'!L43</f>
        <v>583.02131902850408</v>
      </c>
      <c r="J14" s="3">
        <f t="shared" si="2"/>
        <v>1.326746363837177</v>
      </c>
      <c r="L14" s="3">
        <f>AVERAGE('8C'!$J13:$J43) + Calibration!$C$11</f>
        <v>387.28912057892092</v>
      </c>
      <c r="M14" s="3">
        <f>'8C'!K43</f>
        <v>673.04535982687412</v>
      </c>
      <c r="N14" s="3">
        <f>'8C'!L43</f>
        <v>587.03227229490199</v>
      </c>
      <c r="O14" s="3">
        <f t="shared" si="3"/>
        <v>1.618343118882972</v>
      </c>
      <c r="Q14" s="3">
        <f>AVERAGE('7C'!$J157:$J187) + Calibration!$C$11</f>
        <v>409.70242918533484</v>
      </c>
      <c r="R14" s="3">
        <f>'7C'!K187</f>
        <v>785.67346138743517</v>
      </c>
      <c r="S14" s="3">
        <f>'7C'!L187</f>
        <v>575.41297643437679</v>
      </c>
      <c r="T14" s="3">
        <f t="shared" si="4"/>
        <v>2.1292628096761863</v>
      </c>
    </row>
    <row r="15" spans="1:20" x14ac:dyDescent="0.25">
      <c r="A15" s="3">
        <f t="shared" si="0"/>
        <v>3.5000000000000018</v>
      </c>
      <c r="B15" s="3">
        <f>AVERAGE('10C'!$J14:$J44) + Calibration!$C$11</f>
        <v>387.84701664152828</v>
      </c>
      <c r="C15" s="2">
        <f>'10C'!K44</f>
        <v>621.20901922620351</v>
      </c>
      <c r="D15" s="2">
        <f>'10C'!L44</f>
        <v>582.56649214646677</v>
      </c>
      <c r="E15" s="3">
        <f t="shared" si="1"/>
        <v>1.3216152063226194</v>
      </c>
      <c r="G15" s="3">
        <f>AVERAGE('9C'!$J14:$J44) + Calibration!$C$11</f>
        <v>395.19724114345161</v>
      </c>
      <c r="H15" s="3">
        <f>'9C'!K44</f>
        <v>640.81408145305534</v>
      </c>
      <c r="I15" s="3">
        <f>'9C'!L44</f>
        <v>579.67202009823336</v>
      </c>
      <c r="J15" s="3">
        <f t="shared" si="2"/>
        <v>1.3910188783381818</v>
      </c>
      <c r="L15" s="3">
        <f>AVERAGE('8C'!$J14:$J44) + Calibration!$C$11</f>
        <v>387.36483407821203</v>
      </c>
      <c r="M15" s="3">
        <f>'8C'!K44</f>
        <v>675.42540239552159</v>
      </c>
      <c r="N15" s="3">
        <f>'8C'!L44</f>
        <v>587.23900464450276</v>
      </c>
      <c r="O15" s="3">
        <f t="shared" si="3"/>
        <v>1.631393385441803</v>
      </c>
      <c r="Q15" s="3">
        <f>AVERAGE('7C'!$J158:$J188) + Calibration!$C$11</f>
        <v>409.63867011351567</v>
      </c>
      <c r="R15" s="3">
        <f>'7C'!K188</f>
        <v>847.95775005064934</v>
      </c>
      <c r="S15" s="3">
        <f>'7C'!L188</f>
        <v>574.29654483594584</v>
      </c>
      <c r="T15" s="3">
        <f t="shared" si="4"/>
        <v>2.4823628304957701</v>
      </c>
    </row>
    <row r="16" spans="1:20" x14ac:dyDescent="0.25">
      <c r="A16" s="3">
        <f t="shared" si="0"/>
        <v>3.5833333333333353</v>
      </c>
      <c r="B16" s="3">
        <f>AVERAGE('10C'!$J15:$J45) + Calibration!$C$11</f>
        <v>387.72746738563171</v>
      </c>
      <c r="C16" s="2">
        <f>'10C'!K45</f>
        <v>565.41942115003008</v>
      </c>
      <c r="D16" s="2">
        <f>'10C'!L45</f>
        <v>581.90488743007313</v>
      </c>
      <c r="E16" s="3">
        <f t="shared" si="1"/>
        <v>1.0063351596881889</v>
      </c>
      <c r="G16" s="3">
        <f>AVERAGE('9C'!$J15:$J45) + Calibration!$C$11</f>
        <v>395.33671471079748</v>
      </c>
      <c r="H16" s="3">
        <f>'9C'!K45</f>
        <v>627.50202811002612</v>
      </c>
      <c r="I16" s="3">
        <f>'9C'!L45</f>
        <v>578.76232498438094</v>
      </c>
      <c r="J16" s="3">
        <f t="shared" si="2"/>
        <v>1.3148379135019763</v>
      </c>
      <c r="L16" s="3">
        <f>AVERAGE('8C'!$J15:$J45) + Calibration!$C$11</f>
        <v>387.33295533929083</v>
      </c>
      <c r="M16" s="3">
        <f>'8C'!K45</f>
        <v>640.57205211411463</v>
      </c>
      <c r="N16" s="3">
        <f>'8C'!L45</f>
        <v>587.23900464450276</v>
      </c>
      <c r="O16" s="3">
        <f t="shared" si="3"/>
        <v>1.4341865317665523</v>
      </c>
      <c r="Q16" s="3">
        <f>AVERAGE('7C'!$J159:$J189) + Calibration!$C$11</f>
        <v>409.91960872296619</v>
      </c>
      <c r="R16" s="3">
        <f>'7C'!K189</f>
        <v>844.93231070266802</v>
      </c>
      <c r="S16" s="3">
        <f>'7C'!L189</f>
        <v>571.85689966974962</v>
      </c>
      <c r="T16" s="3">
        <f t="shared" si="4"/>
        <v>2.4636375910052228</v>
      </c>
    </row>
    <row r="17" spans="1:20" x14ac:dyDescent="0.25">
      <c r="A17" s="3">
        <f t="shared" si="0"/>
        <v>3.6666666666666687</v>
      </c>
      <c r="B17" s="3">
        <f>AVERAGE('10C'!$J16:$J46) + Calibration!$C$11</f>
        <v>387.69558844746336</v>
      </c>
      <c r="C17" s="2">
        <f>'10C'!K46</f>
        <v>571.30901418597819</v>
      </c>
      <c r="D17" s="2">
        <f>'10C'!L46</f>
        <v>583.68292787987559</v>
      </c>
      <c r="E17" s="3">
        <f t="shared" si="1"/>
        <v>1.0398706424065716</v>
      </c>
      <c r="G17" s="3">
        <f>AVERAGE('9C'!$J16:$J46) + Calibration!$C$11</f>
        <v>395.64953225841623</v>
      </c>
      <c r="H17" s="3">
        <f>'9C'!K46</f>
        <v>627.74405744896683</v>
      </c>
      <c r="I17" s="3">
        <f>'9C'!L46</f>
        <v>580.12684698027067</v>
      </c>
      <c r="J17" s="3">
        <f t="shared" si="2"/>
        <v>1.3144370137326007</v>
      </c>
      <c r="L17" s="3">
        <f>AVERAGE('8C'!$J16:$J46) + Calibration!$C$11</f>
        <v>387.18152734447312</v>
      </c>
      <c r="M17" s="3">
        <f>'8C'!K46</f>
        <v>660.82250708634342</v>
      </c>
      <c r="N17" s="3">
        <f>'8C'!L46</f>
        <v>585.91584069647092</v>
      </c>
      <c r="O17" s="3">
        <f t="shared" si="3"/>
        <v>1.5497299298700178</v>
      </c>
      <c r="Q17" s="3">
        <f>AVERAGE('7C'!$J160:$J190) + Calibration!$C$11</f>
        <v>410.15671277129394</v>
      </c>
      <c r="R17" s="3">
        <f>'7C'!K190</f>
        <v>849.49062135573877</v>
      </c>
      <c r="S17" s="3">
        <f>'7C'!L190</f>
        <v>572.31172241680906</v>
      </c>
      <c r="T17" s="3">
        <f t="shared" si="4"/>
        <v>2.4881101799238827</v>
      </c>
    </row>
    <row r="18" spans="1:20" x14ac:dyDescent="0.25">
      <c r="A18" s="3">
        <f t="shared" si="0"/>
        <v>3.7500000000000022</v>
      </c>
      <c r="B18" s="3">
        <f>AVERAGE('10C'!$J17:$J47) + Calibration!$C$11</f>
        <v>387.70555120092934</v>
      </c>
      <c r="C18" s="2">
        <f>'10C'!K47</f>
        <v>564.53194662427427</v>
      </c>
      <c r="D18" s="2">
        <f>'10C'!L47</f>
        <v>580.54036543418351</v>
      </c>
      <c r="E18" s="3">
        <f t="shared" si="1"/>
        <v>1.0014331831331991</v>
      </c>
      <c r="G18" s="3">
        <f>AVERAGE('9C'!$J17:$J47) + Calibration!$C$11</f>
        <v>396.19746237960402</v>
      </c>
      <c r="H18" s="3">
        <f>'9C'!K47</f>
        <v>627.74405744896683</v>
      </c>
      <c r="I18" s="3">
        <f>'9C'!L47</f>
        <v>581.45006054803594</v>
      </c>
      <c r="J18" s="3">
        <f t="shared" si="2"/>
        <v>1.3113338830937502</v>
      </c>
      <c r="L18" s="3">
        <f>AVERAGE('8C'!$J17:$J47) + Calibration!$C$11</f>
        <v>387.23532465906186</v>
      </c>
      <c r="M18" s="3">
        <f>'8C'!K47</f>
        <v>670.42333229281053</v>
      </c>
      <c r="N18" s="3">
        <f>'8C'!L47</f>
        <v>585.00614144764074</v>
      </c>
      <c r="O18" s="3">
        <f t="shared" si="3"/>
        <v>1.6037982747476909</v>
      </c>
      <c r="Q18" s="3">
        <f>AVERAGE('7C'!$J161:$J191) + Calibration!$C$11</f>
        <v>410.39182414938017</v>
      </c>
      <c r="R18" s="3">
        <f>'7C'!K191</f>
        <v>848.19982779707141</v>
      </c>
      <c r="S18" s="3">
        <f>'7C'!L191</f>
        <v>573.63494011955208</v>
      </c>
      <c r="T18" s="3">
        <f t="shared" si="4"/>
        <v>2.4794684167170189</v>
      </c>
    </row>
    <row r="19" spans="1:20" x14ac:dyDescent="0.25">
      <c r="A19" s="3">
        <f t="shared" si="0"/>
        <v>3.8333333333333357</v>
      </c>
      <c r="B19" s="3">
        <f>AVERAGE('10C'!$J18:$J48) + Calibration!$C$11</f>
        <v>387.9306998255496</v>
      </c>
      <c r="C19" s="2">
        <f>'10C'!K48</f>
        <v>576.10940258547112</v>
      </c>
      <c r="D19" s="2">
        <f>'10C'!L48</f>
        <v>580.33357932987144</v>
      </c>
      <c r="E19" s="3">
        <f t="shared" si="1"/>
        <v>1.0657254922353352</v>
      </c>
      <c r="G19" s="3">
        <f>AVERAGE('9C'!$J18:$J48) + Calibration!$C$11</f>
        <v>396.71351256638786</v>
      </c>
      <c r="H19" s="3">
        <f>'9C'!K48</f>
        <v>606.60612391702546</v>
      </c>
      <c r="I19" s="3">
        <f>'9C'!L48</f>
        <v>581.90488743007313</v>
      </c>
      <c r="J19" s="3">
        <f t="shared" si="2"/>
        <v>1.188699376005367</v>
      </c>
      <c r="L19" s="3">
        <f>AVERAGE('8C'!$J18:$J48) + Calibration!$C$11</f>
        <v>387.51626346775959</v>
      </c>
      <c r="M19" s="3">
        <f>'8C'!K48</f>
        <v>669.33412765635512</v>
      </c>
      <c r="N19" s="3">
        <f>'8C'!L48</f>
        <v>585.91584069647092</v>
      </c>
      <c r="O19" s="3">
        <f t="shared" si="3"/>
        <v>1.596038646393882</v>
      </c>
      <c r="Q19" s="3">
        <f>AVERAGE('7C'!$J162:$J192) + Calibration!$C$11</f>
        <v>410.60701101677006</v>
      </c>
      <c r="R19" s="3">
        <f>'7C'!K192</f>
        <v>893.0573707253385</v>
      </c>
      <c r="S19" s="3">
        <f>'7C'!L192</f>
        <v>572.7252408707219</v>
      </c>
      <c r="T19" s="3">
        <f t="shared" si="4"/>
        <v>2.7322945664871212</v>
      </c>
    </row>
    <row r="20" spans="1:20" x14ac:dyDescent="0.25">
      <c r="A20" s="3">
        <f t="shared" si="0"/>
        <v>3.9166666666666692</v>
      </c>
      <c r="B20" s="3">
        <f>AVERAGE('10C'!$J19:$J49) + Calibration!$C$11</f>
        <v>388.12396951200168</v>
      </c>
      <c r="C20" s="2">
        <f>'10C'!K49</f>
        <v>554.72943971458892</v>
      </c>
      <c r="D20" s="2">
        <f>'10C'!L49</f>
        <v>578.3074484826102</v>
      </c>
      <c r="E20" s="3">
        <f t="shared" si="1"/>
        <v>0.94354830879707674</v>
      </c>
      <c r="G20" s="3">
        <f>AVERAGE('9C'!$J19:$J49) + Calibration!$C$11</f>
        <v>397.05821024765766</v>
      </c>
      <c r="H20" s="3">
        <f>'9C'!K49</f>
        <v>599.18361520246299</v>
      </c>
      <c r="I20" s="3">
        <f>'9C'!L49</f>
        <v>580.78845583164207</v>
      </c>
      <c r="J20" s="3">
        <f t="shared" si="2"/>
        <v>1.1447108175867637</v>
      </c>
      <c r="L20" s="3">
        <f>AVERAGE('8C'!$J19:$J49) + Calibration!$C$11</f>
        <v>387.65573703510535</v>
      </c>
      <c r="M20" s="3">
        <f>'8C'!K49</f>
        <v>710.96459390694758</v>
      </c>
      <c r="N20" s="3">
        <f>'8C'!L49</f>
        <v>585.4609641947003</v>
      </c>
      <c r="O20" s="3">
        <f t="shared" si="3"/>
        <v>1.8310174614891224</v>
      </c>
      <c r="Q20" s="3">
        <f>AVERAGE('7C'!$J163:$J193) + Calibration!$C$11</f>
        <v>410.72655887793695</v>
      </c>
      <c r="R20" s="3">
        <f>'7C'!K193</f>
        <v>907.6603144419978</v>
      </c>
      <c r="S20" s="3">
        <f>'7C'!L193</f>
        <v>572.06363201935039</v>
      </c>
      <c r="T20" s="3">
        <f t="shared" si="4"/>
        <v>2.8143193862512699</v>
      </c>
    </row>
    <row r="21" spans="1:20" x14ac:dyDescent="0.25">
      <c r="A21" s="3">
        <f t="shared" si="0"/>
        <v>4.0000000000000027</v>
      </c>
      <c r="B21" s="3">
        <f>AVERAGE('10C'!$J20:$J50) + Calibration!$C$11</f>
        <v>388.16780407312444</v>
      </c>
      <c r="C21" s="2">
        <f>'10C'!K50</f>
        <v>581.99899158746257</v>
      </c>
      <c r="D21" s="2">
        <f>'10C'!L50</f>
        <v>581.45006054803594</v>
      </c>
      <c r="E21" s="3">
        <f t="shared" si="1"/>
        <v>1.0977376009857009</v>
      </c>
      <c r="G21" s="3">
        <f>AVERAGE('9C'!$J20:$J50) + Calibration!$C$11</f>
        <v>397.21960099594128</v>
      </c>
      <c r="H21" s="3">
        <f>'9C'!K50</f>
        <v>612.2536392065515</v>
      </c>
      <c r="I21" s="3">
        <f>'9C'!L50</f>
        <v>581.24327857870162</v>
      </c>
      <c r="J21" s="3">
        <f t="shared" si="2"/>
        <v>1.2178171751546516</v>
      </c>
      <c r="L21" s="3">
        <f>AVERAGE('8C'!$J20:$J50) + Calibration!$C$11</f>
        <v>387.77329222603072</v>
      </c>
      <c r="M21" s="3">
        <f>'8C'!K50</f>
        <v>681.75870647362854</v>
      </c>
      <c r="N21" s="3">
        <f>'8C'!L50</f>
        <v>585.25423184509953</v>
      </c>
      <c r="O21" s="3">
        <f t="shared" si="3"/>
        <v>1.6649479761200623</v>
      </c>
      <c r="Q21" s="3">
        <f>AVERAGE('7C'!$J164:$J194) + Calibration!$C$11</f>
        <v>411.0393764255557</v>
      </c>
      <c r="R21" s="3">
        <f>'7C'!K194</f>
        <v>889.14440844412002</v>
      </c>
      <c r="S21" s="3">
        <f>'7C'!L194</f>
        <v>572.51850438614338</v>
      </c>
      <c r="T21" s="3">
        <f t="shared" si="4"/>
        <v>2.7076853709541835</v>
      </c>
    </row>
    <row r="22" spans="1:20" x14ac:dyDescent="0.25">
      <c r="A22" s="3">
        <f t="shared" si="0"/>
        <v>4.0833333333333357</v>
      </c>
      <c r="B22" s="3">
        <f>AVERAGE('10C'!$J21:$J51) + Calibration!$C$11</f>
        <v>388.29731488700435</v>
      </c>
      <c r="C22" s="2">
        <f>'10C'!K51</f>
        <v>584.37898978258534</v>
      </c>
      <c r="D22" s="2">
        <f>'10C'!L51</f>
        <v>581.90488743007313</v>
      </c>
      <c r="E22" s="3">
        <f t="shared" si="1"/>
        <v>1.1104829421798335</v>
      </c>
      <c r="G22" s="3">
        <f>AVERAGE('9C'!$J21:$J51) + Calibration!$C$11</f>
        <v>397.16580368135254</v>
      </c>
      <c r="H22" s="3">
        <f>'9C'!K51</f>
        <v>590.26858281853367</v>
      </c>
      <c r="I22" s="3">
        <f>'9C'!L51</f>
        <v>581.90488743007313</v>
      </c>
      <c r="J22" s="3">
        <f t="shared" si="2"/>
        <v>1.0936123553287342</v>
      </c>
      <c r="L22" s="3">
        <f>AVERAGE('8C'!$J21:$J51) + Calibration!$C$11</f>
        <v>388.32321521670696</v>
      </c>
      <c r="M22" s="3">
        <f>'8C'!K51</f>
        <v>716.61210919647363</v>
      </c>
      <c r="N22" s="3">
        <f>'8C'!L51</f>
        <v>586.12257304607169</v>
      </c>
      <c r="O22" s="3">
        <f t="shared" si="3"/>
        <v>1.8592212508677968</v>
      </c>
      <c r="Q22" s="3">
        <f>AVERAGE('7C'!$J165:$J195) + Calibration!$C$11</f>
        <v>410.95370017279868</v>
      </c>
      <c r="R22" s="3">
        <f>'7C'!K195</f>
        <v>825.77096355193191</v>
      </c>
      <c r="S22" s="3">
        <f>'7C'!L195</f>
        <v>573.42820363497356</v>
      </c>
      <c r="T22" s="3">
        <f t="shared" si="4"/>
        <v>2.3492633635935358</v>
      </c>
    </row>
    <row r="23" spans="1:20" x14ac:dyDescent="0.25">
      <c r="A23" s="3">
        <f t="shared" si="0"/>
        <v>4.1666666666666687</v>
      </c>
      <c r="B23" s="3">
        <f>AVERAGE('10C'!$J22:$J52) + Calibration!$C$11</f>
        <v>388.50254019641079</v>
      </c>
      <c r="C23" s="2">
        <f>'10C'!K52</f>
        <v>585.91190546119958</v>
      </c>
      <c r="D23" s="2">
        <f>'10C'!L52</f>
        <v>581.65679703261435</v>
      </c>
      <c r="E23" s="3">
        <f t="shared" si="1"/>
        <v>1.1180021430857154</v>
      </c>
      <c r="G23" s="3">
        <f>AVERAGE('9C'!$J22:$J52) + Calibration!$C$11</f>
        <v>397.1658036813526</v>
      </c>
      <c r="H23" s="3">
        <f>'9C'!K52</f>
        <v>640.57205211411463</v>
      </c>
      <c r="I23" s="3">
        <f>'9C'!L52</f>
        <v>580.54036543418351</v>
      </c>
      <c r="J23" s="3">
        <f t="shared" si="2"/>
        <v>1.3784994801197543</v>
      </c>
      <c r="L23" s="3">
        <f>AVERAGE('8C'!$J22:$J52) + Calibration!$C$11</f>
        <v>388.85121983096275</v>
      </c>
      <c r="M23" s="3">
        <f>'8C'!K52</f>
        <v>701.16203858978088</v>
      </c>
      <c r="N23" s="3">
        <f>'8C'!L52</f>
        <v>586.12257304607169</v>
      </c>
      <c r="O23" s="3">
        <f t="shared" si="3"/>
        <v>1.7687315098393275</v>
      </c>
      <c r="Q23" s="3">
        <f>AVERAGE('7C'!$J166:$J196) + Calibration!$C$11</f>
        <v>410.61896404951227</v>
      </c>
      <c r="R23" s="3">
        <f>'7C'!K196</f>
        <v>802.01100651988372</v>
      </c>
      <c r="S23" s="3">
        <f>'7C'!L196</f>
        <v>572.7252408707219</v>
      </c>
      <c r="T23" s="3">
        <f t="shared" si="4"/>
        <v>2.2165976861413865</v>
      </c>
    </row>
    <row r="24" spans="1:20" x14ac:dyDescent="0.25">
      <c r="A24" s="3">
        <f t="shared" si="0"/>
        <v>4.2500000000000018</v>
      </c>
      <c r="B24" s="3">
        <f>AVERAGE('10C'!$J23:$J53) + Calibration!$C$11</f>
        <v>388.39494676271585</v>
      </c>
      <c r="C24" s="2">
        <f>'10C'!K53</f>
        <v>597.24733208345583</v>
      </c>
      <c r="D24" s="2">
        <f>'10C'!L53</f>
        <v>580.12684698027067</v>
      </c>
      <c r="E24" s="3">
        <f t="shared" si="1"/>
        <v>1.1828081918198592</v>
      </c>
      <c r="G24" s="3">
        <f>AVERAGE('9C'!$J23:$J53) + Calibration!$C$11</f>
        <v>397.13392494243141</v>
      </c>
      <c r="H24" s="3">
        <f>'9C'!K53</f>
        <v>585.91190546119958</v>
      </c>
      <c r="I24" s="3">
        <f>'9C'!L53</f>
        <v>581.45006054803594</v>
      </c>
      <c r="J24" s="3">
        <f t="shared" si="2"/>
        <v>1.0691194235100521</v>
      </c>
      <c r="L24" s="3">
        <f>AVERAGE('8C'!$J23:$J53) + Calibration!$C$11</f>
        <v>389.53862232401355</v>
      </c>
      <c r="M24" s="3">
        <f>'8C'!K53</f>
        <v>678.93494882886557</v>
      </c>
      <c r="N24" s="3">
        <f>'8C'!L53</f>
        <v>585.4609641947003</v>
      </c>
      <c r="O24" s="3">
        <f t="shared" si="3"/>
        <v>1.6389582773825357</v>
      </c>
      <c r="Q24" s="3">
        <f>AVERAGE('7C'!$J167:$J197) + Calibration!$C$11</f>
        <v>410.30614650189341</v>
      </c>
      <c r="R24" s="3">
        <f>'7C'!K197</f>
        <v>774.13635709591756</v>
      </c>
      <c r="S24" s="3">
        <f>'7C'!L197</f>
        <v>575.20624408477602</v>
      </c>
      <c r="T24" s="3">
        <f t="shared" si="4"/>
        <v>2.0605048530390015</v>
      </c>
    </row>
    <row r="25" spans="1:20" x14ac:dyDescent="0.25">
      <c r="A25" s="3">
        <f t="shared" si="0"/>
        <v>4.3333333333333348</v>
      </c>
      <c r="B25" s="3">
        <f>AVERAGE('10C'!$J24:$J54) + Calibration!$C$11</f>
        <v>388.38498400924988</v>
      </c>
      <c r="C25" s="2">
        <f>'10C'!K54</f>
        <v>564.77397596321487</v>
      </c>
      <c r="D25" s="2">
        <f>'10C'!L54</f>
        <v>581.65679703261435</v>
      </c>
      <c r="E25" s="3">
        <f t="shared" si="1"/>
        <v>0.99895600574344356</v>
      </c>
      <c r="G25" s="3">
        <f>AVERAGE('9C'!$J24:$J54) + Calibration!$C$11</f>
        <v>397.00441412855145</v>
      </c>
      <c r="H25" s="3">
        <f>'9C'!K54</f>
        <v>579.13489034093368</v>
      </c>
      <c r="I25" s="3">
        <f>'9C'!L54</f>
        <v>582.56649214646677</v>
      </c>
      <c r="J25" s="3">
        <f t="shared" si="2"/>
        <v>1.0314721515544261</v>
      </c>
      <c r="L25" s="3">
        <f>AVERAGE('8C'!$J24:$J54) + Calibration!$C$11</f>
        <v>389.87136438232881</v>
      </c>
      <c r="M25" s="3">
        <f>'8C'!K54</f>
        <v>667.80125635126558</v>
      </c>
      <c r="N25" s="3">
        <f>'8C'!L54</f>
        <v>585.70905459215896</v>
      </c>
      <c r="O25" s="3">
        <f t="shared" si="3"/>
        <v>1.5740196238008768</v>
      </c>
      <c r="Q25" s="3">
        <f>AVERAGE('7C'!$J168:$J198) + Calibration!$C$11</f>
        <v>410.36990537446559</v>
      </c>
      <c r="R25" s="3">
        <f>'7C'!K198</f>
        <v>785.67346138743517</v>
      </c>
      <c r="S25" s="3">
        <f>'7C'!L198</f>
        <v>577.19101688417925</v>
      </c>
      <c r="T25" s="3">
        <f t="shared" si="4"/>
        <v>2.1254826455036007</v>
      </c>
    </row>
    <row r="26" spans="1:20" x14ac:dyDescent="0.25">
      <c r="A26" s="3">
        <f t="shared" si="0"/>
        <v>4.4166666666666679</v>
      </c>
      <c r="B26" s="3">
        <f>AVERAGE('10C'!$J25:$J55) + Calibration!$C$11</f>
        <v>388.28735233278536</v>
      </c>
      <c r="C26" s="2">
        <f>'10C'!K55</f>
        <v>558.68270122404863</v>
      </c>
      <c r="D26" s="2">
        <f>'10C'!L55</f>
        <v>580.78845583164207</v>
      </c>
      <c r="E26" s="3">
        <f t="shared" si="1"/>
        <v>0.96501179149604288</v>
      </c>
      <c r="G26" s="3">
        <f>AVERAGE('9C'!$J25:$J55) + Calibration!$C$11</f>
        <v>396.78922706191446</v>
      </c>
      <c r="H26" s="3">
        <f>'9C'!K55</f>
        <v>600.51484917785911</v>
      </c>
      <c r="I26" s="3">
        <f>'9C'!L55</f>
        <v>583.88966022947636</v>
      </c>
      <c r="J26" s="3">
        <f t="shared" si="2"/>
        <v>1.1537734383654519</v>
      </c>
      <c r="L26" s="3">
        <f>AVERAGE('8C'!$J25:$J55) + Calibration!$C$11</f>
        <v>390.55079818688495</v>
      </c>
      <c r="M26" s="3">
        <f>'8C'!K55</f>
        <v>664.77576859580313</v>
      </c>
      <c r="N26" s="3">
        <f>'8C'!L55</f>
        <v>585.70905459215896</v>
      </c>
      <c r="O26" s="3">
        <f t="shared" si="3"/>
        <v>1.5530372846980212</v>
      </c>
      <c r="Q26" s="3">
        <f>AVERAGE('7C'!$J169:$J199) + Calibration!$C$11</f>
        <v>410.39182255540339</v>
      </c>
      <c r="R26" s="3">
        <f>'7C'!K199</f>
        <v>784.58430515846112</v>
      </c>
      <c r="S26" s="3">
        <f>'7C'!L199</f>
        <v>580.99518818124284</v>
      </c>
      <c r="T26" s="3">
        <f t="shared" si="4"/>
        <v>2.1191902264395868</v>
      </c>
    </row>
    <row r="27" spans="1:20" x14ac:dyDescent="0.25">
      <c r="A27" s="3">
        <f t="shared" si="0"/>
        <v>4.5000000000000009</v>
      </c>
      <c r="B27" s="3">
        <f>AVERAGE('10C'!$J26:$J56) + Calibration!$C$11</f>
        <v>388.33118669466114</v>
      </c>
      <c r="C27" s="2">
        <f>'10C'!K56</f>
        <v>559.32814641086372</v>
      </c>
      <c r="D27" s="2">
        <f>'10C'!L56</f>
        <v>581.90488743007313</v>
      </c>
      <c r="E27" s="3">
        <f t="shared" si="1"/>
        <v>0.96841893578569471</v>
      </c>
      <c r="G27" s="3">
        <f>AVERAGE('9C'!$J26:$J56) + Calibration!$C$11</f>
        <v>396.40069481952196</v>
      </c>
      <c r="H27" s="3">
        <f>'9C'!K56</f>
        <v>626.65490121999278</v>
      </c>
      <c r="I27" s="3">
        <f>'9C'!L56</f>
        <v>581.90488743007313</v>
      </c>
      <c r="J27" s="3">
        <f t="shared" si="2"/>
        <v>1.304014608754446</v>
      </c>
      <c r="L27" s="3">
        <f>AVERAGE('8C'!$J26:$J56) + Calibration!$C$11</f>
        <v>391.12064568825753</v>
      </c>
      <c r="M27" s="3">
        <f>'8C'!K56</f>
        <v>665.62289548583624</v>
      </c>
      <c r="N27" s="3">
        <f>'8C'!L56</f>
        <v>584.59262299372801</v>
      </c>
      <c r="O27" s="3">
        <f t="shared" si="3"/>
        <v>1.5546076202813415</v>
      </c>
      <c r="Q27" s="3">
        <f>AVERAGE('7C'!$J170:$J200) + Calibration!$C$11</f>
        <v>410.22047024913638</v>
      </c>
      <c r="R27" s="3">
        <f>'7C'!K200</f>
        <v>839.688162853535</v>
      </c>
      <c r="S27" s="3">
        <f>'7C'!L200</f>
        <v>580.33357932987144</v>
      </c>
      <c r="T27" s="3">
        <f t="shared" si="4"/>
        <v>2.4322341550197817</v>
      </c>
    </row>
    <row r="28" spans="1:20" x14ac:dyDescent="0.25">
      <c r="A28" s="3">
        <f t="shared" si="0"/>
        <v>4.5833333333333339</v>
      </c>
      <c r="B28" s="3">
        <f>AVERAGE('10C'!$J27:$J57) + Calibration!$C$11</f>
        <v>388.27738938007241</v>
      </c>
      <c r="C28" s="2">
        <f>'10C'!K57</f>
        <v>559.32814641086372</v>
      </c>
      <c r="D28" s="2">
        <f>'10C'!L57</f>
        <v>581.65679703261435</v>
      </c>
      <c r="E28" s="3">
        <f t="shared" si="1"/>
        <v>0.96872360984673433</v>
      </c>
      <c r="G28" s="3">
        <f>AVERAGE('9C'!$J27:$J57) + Calibration!$C$11</f>
        <v>396.50828825321685</v>
      </c>
      <c r="H28" s="3">
        <f>'9C'!K57</f>
        <v>609.63156729896332</v>
      </c>
      <c r="I28" s="3">
        <f>'9C'!L57</f>
        <v>581.65679703261435</v>
      </c>
      <c r="J28" s="3">
        <f t="shared" si="2"/>
        <v>1.2069958403189258</v>
      </c>
      <c r="L28" s="3">
        <f>AVERAGE('8C'!$J27:$J57) + Calibration!$C$11</f>
        <v>391.37966711677024</v>
      </c>
      <c r="M28" s="3">
        <f>'8C'!K57</f>
        <v>665.86492482477695</v>
      </c>
      <c r="N28" s="3">
        <f>'8C'!L57</f>
        <v>585.4609641947003</v>
      </c>
      <c r="O28" s="3">
        <f t="shared" si="3"/>
        <v>1.5545113878025454</v>
      </c>
      <c r="Q28" s="3">
        <f>AVERAGE('7C'!$J171:$J201) + Calibration!$C$11</f>
        <v>410.01524493972988</v>
      </c>
      <c r="R28" s="3">
        <f>'7C'!K201</f>
        <v>1074.7468285108177</v>
      </c>
      <c r="S28" s="3">
        <f>'7C'!L201</f>
        <v>578.3074484826102</v>
      </c>
      <c r="T28" s="3">
        <f t="shared" si="4"/>
        <v>3.7646204576586748</v>
      </c>
    </row>
    <row r="29" spans="1:20" x14ac:dyDescent="0.25">
      <c r="A29" s="3">
        <f t="shared" si="0"/>
        <v>4.666666666666667</v>
      </c>
      <c r="B29" s="3">
        <f>AVERAGE('10C'!$J28:$J58) + Calibration!$C$11</f>
        <v>388.20167588078135</v>
      </c>
      <c r="C29" s="2">
        <f>'10C'!K58</f>
        <v>559.77185745302268</v>
      </c>
      <c r="D29" s="2">
        <f>'10C'!L58</f>
        <v>578.76232498438094</v>
      </c>
      <c r="E29" s="3">
        <f t="shared" si="1"/>
        <v>0.97166530285979624</v>
      </c>
      <c r="G29" s="3">
        <f>AVERAGE('9C'!$J28:$J58) + Calibration!$C$11</f>
        <v>396.51825100668282</v>
      </c>
      <c r="H29" s="3">
        <f>'9C'!K58</f>
        <v>610.51903779076235</v>
      </c>
      <c r="I29" s="3">
        <f>'9C'!L58</f>
        <v>580.99518818124284</v>
      </c>
      <c r="J29" s="3">
        <f t="shared" si="2"/>
        <v>1.2119654907238839</v>
      </c>
      <c r="L29" s="3">
        <f>AVERAGE('8C'!$J28:$J58) + Calibration!$C$11</f>
        <v>391.85387541267272</v>
      </c>
      <c r="M29" s="3">
        <f>'8C'!K58</f>
        <v>665.42121378261811</v>
      </c>
      <c r="N29" s="3">
        <f>'8C'!L58</f>
        <v>583.22810099783828</v>
      </c>
      <c r="O29" s="3">
        <f t="shared" si="3"/>
        <v>1.5493128715834397</v>
      </c>
      <c r="Q29" s="3">
        <f>AVERAGE('7C'!$J172:$J202) + Calibration!$C$11</f>
        <v>409.66058550122972</v>
      </c>
      <c r="R29" s="3">
        <f>'7C'!K202</f>
        <v>881.52026239986412</v>
      </c>
      <c r="S29" s="3">
        <f>'7C'!L202</f>
        <v>579.21714773144038</v>
      </c>
      <c r="T29" s="3">
        <f t="shared" si="4"/>
        <v>2.6723156183639381</v>
      </c>
    </row>
    <row r="30" spans="1:20" x14ac:dyDescent="0.25">
      <c r="A30" s="3">
        <f t="shared" si="0"/>
        <v>4.75</v>
      </c>
      <c r="B30" s="3">
        <f>AVERAGE('10C'!$J29:$J59) + Calibration!$C$11</f>
        <v>388.23355481894953</v>
      </c>
      <c r="C30" s="2">
        <f>'10C'!K59</f>
        <v>559.32814641086372</v>
      </c>
      <c r="D30" s="2">
        <f>'10C'!L59</f>
        <v>577.64584376621656</v>
      </c>
      <c r="E30" s="3">
        <f t="shared" si="1"/>
        <v>0.96897186115543421</v>
      </c>
      <c r="G30" s="3">
        <f>AVERAGE('9C'!$J29:$J59) + Calibration!$C$11</f>
        <v>396.34689850116871</v>
      </c>
      <c r="H30" s="3">
        <f>'9C'!K59</f>
        <v>618.14323224249972</v>
      </c>
      <c r="I30" s="3">
        <f>'9C'!L59</f>
        <v>579.67202009823336</v>
      </c>
      <c r="J30" s="3">
        <f t="shared" si="2"/>
        <v>1.2561145522085926</v>
      </c>
      <c r="L30" s="3">
        <f>AVERAGE('8C'!$J29:$J59) + Calibration!$C$11</f>
        <v>392.16470029005006</v>
      </c>
      <c r="M30" s="3">
        <f>'8C'!K59</f>
        <v>666.71205171481029</v>
      </c>
      <c r="N30" s="3">
        <f>'8C'!L59</f>
        <v>581.45006054803594</v>
      </c>
      <c r="O30" s="3">
        <f t="shared" si="3"/>
        <v>1.5548630474530867</v>
      </c>
      <c r="Q30" s="3">
        <f>AVERAGE('7C'!$J173:$J203) + Calibration!$C$11</f>
        <v>408.98115289215622</v>
      </c>
      <c r="R30" s="3">
        <f>'7C'!K203</f>
        <v>836.42064575913173</v>
      </c>
      <c r="S30" s="3">
        <f>'7C'!L203</f>
        <v>582.1116197796739</v>
      </c>
      <c r="T30" s="3">
        <f t="shared" si="4"/>
        <v>2.4207477108482833</v>
      </c>
    </row>
    <row r="31" spans="1:20" x14ac:dyDescent="0.25">
      <c r="A31" s="3">
        <f t="shared" si="0"/>
        <v>4.833333333333333</v>
      </c>
      <c r="B31" s="3">
        <f>AVERAGE('10C'!$J30:$J60) + Calibration!$C$11</f>
        <v>388.41686155268854</v>
      </c>
      <c r="C31" s="2">
        <f>'10C'!K60</f>
        <v>570.86525070238122</v>
      </c>
      <c r="D31" s="2">
        <f>'10C'!L60</f>
        <v>581.65679703261435</v>
      </c>
      <c r="E31" s="3">
        <f t="shared" si="1"/>
        <v>1.033272609930608</v>
      </c>
      <c r="G31" s="3">
        <f>AVERAGE('9C'!$J30:$J60) + Calibration!$C$11</f>
        <v>396.19547050635094</v>
      </c>
      <c r="H31" s="3">
        <f>'9C'!K60</f>
        <v>633.39157273849287</v>
      </c>
      <c r="I31" s="3">
        <f>'9C'!L60</f>
        <v>580.33357932987144</v>
      </c>
      <c r="J31" s="3">
        <f t="shared" si="2"/>
        <v>1.3433291286429834</v>
      </c>
      <c r="L31" s="3">
        <f>AVERAGE('8C'!$J30:$J60) + Calibration!$C$11</f>
        <v>392.35796997650203</v>
      </c>
      <c r="M31" s="3">
        <f>'8C'!K60</f>
        <v>692.85210375694408</v>
      </c>
      <c r="N31" s="3">
        <f>'8C'!L60</f>
        <v>583.02131902850408</v>
      </c>
      <c r="O31" s="3">
        <f t="shared" si="3"/>
        <v>1.7018092586468727</v>
      </c>
      <c r="Q31" s="3">
        <f>AVERAGE('7C'!$J174:$J204) + Calibration!$C$11</f>
        <v>408.36747202514334</v>
      </c>
      <c r="R31" s="3">
        <f>'7C'!K204</f>
        <v>871.5160253794794</v>
      </c>
      <c r="S31" s="3">
        <f>'7C'!L204</f>
        <v>575.66106683183546</v>
      </c>
      <c r="T31" s="3">
        <f t="shared" si="4"/>
        <v>2.6229813085243476</v>
      </c>
    </row>
    <row r="32" spans="1:20" x14ac:dyDescent="0.25">
      <c r="A32" s="3">
        <f t="shared" si="0"/>
        <v>4.9166666666666661</v>
      </c>
      <c r="B32" s="3">
        <f>AVERAGE('10C'!$J31:$J61) + Calibration!$C$11</f>
        <v>388.29930636176312</v>
      </c>
      <c r="C32" s="2">
        <f>'10C'!K61</f>
        <v>568.48520813373375</v>
      </c>
      <c r="D32" s="2">
        <f>'10C'!L61</f>
        <v>581.90488743007313</v>
      </c>
      <c r="E32" s="3">
        <f t="shared" si="1"/>
        <v>1.020459308324553</v>
      </c>
      <c r="G32" s="3">
        <f>AVERAGE('9C'!$J31:$J61) + Calibration!$C$11</f>
        <v>396.18351488339647</v>
      </c>
      <c r="H32" s="3">
        <f>'9C'!K61</f>
        <v>654.28747289753687</v>
      </c>
      <c r="I32" s="3">
        <f>'9C'!L61</f>
        <v>582.1116197796739</v>
      </c>
      <c r="J32" s="3">
        <f t="shared" si="2"/>
        <v>1.4617380376643361</v>
      </c>
      <c r="L32" s="3">
        <f>AVERAGE('8C'!$J31:$J61) + Calibration!$C$11</f>
        <v>392.76642653034401</v>
      </c>
      <c r="M32" s="3">
        <f>'8C'!K61</f>
        <v>701.80748377659609</v>
      </c>
      <c r="N32" s="3">
        <f>'8C'!L61</f>
        <v>584.34453259626923</v>
      </c>
      <c r="O32" s="3">
        <f t="shared" si="3"/>
        <v>1.7502136427993078</v>
      </c>
      <c r="Q32" s="3">
        <f>AVERAGE('7C'!$J175:$J205) + Calibration!$C$11</f>
        <v>407.48680104112304</v>
      </c>
      <c r="R32" s="3">
        <f>'7C'!K205</f>
        <v>973.45414953855595</v>
      </c>
      <c r="S32" s="3">
        <f>'7C'!L205</f>
        <v>576.0745852857483</v>
      </c>
      <c r="T32" s="3">
        <f t="shared" si="4"/>
        <v>3.2052821186469407</v>
      </c>
    </row>
    <row r="33" spans="1:20" x14ac:dyDescent="0.25">
      <c r="A33" s="3">
        <f t="shared" si="0"/>
        <v>4.9999999999999991</v>
      </c>
      <c r="B33" s="3">
        <f>AVERAGE('10C'!$J32:$J62) + Calibration!$C$11</f>
        <v>388.12795385624901</v>
      </c>
      <c r="C33" s="2">
        <f>'10C'!K62</f>
        <v>563.88650143745906</v>
      </c>
      <c r="D33" s="2">
        <f>'10C'!L62</f>
        <v>580.33357932987144</v>
      </c>
      <c r="E33" s="3">
        <f t="shared" si="1"/>
        <v>0.99538556642365272</v>
      </c>
      <c r="G33" s="3">
        <f>AVERAGE('9C'!$J32:$J62) + Calibration!$C$11</f>
        <v>396.2572367086816</v>
      </c>
      <c r="H33" s="3">
        <f>'9C'!K62</f>
        <v>606.60612391702546</v>
      </c>
      <c r="I33" s="3">
        <f>'9C'!L62</f>
        <v>580.78845583164207</v>
      </c>
      <c r="J33" s="3">
        <f t="shared" si="2"/>
        <v>1.1912834347001997</v>
      </c>
      <c r="L33" s="3">
        <f>AVERAGE('8C'!$J32:$J62) + Calibration!$C$11</f>
        <v>392.92781628239214</v>
      </c>
      <c r="M33" s="3">
        <f>'8C'!K62</f>
        <v>765.18097707626555</v>
      </c>
      <c r="N33" s="3">
        <f>'8C'!L62</f>
        <v>585.4609641947003</v>
      </c>
      <c r="O33" s="3">
        <f t="shared" si="3"/>
        <v>2.1082071308002654</v>
      </c>
      <c r="Q33" s="3">
        <f>AVERAGE('7C'!$J176:$J206) + Calibration!$C$11</f>
        <v>406.11996593899863</v>
      </c>
      <c r="R33" s="3">
        <f>'7C'!K206</f>
        <v>947.11241579320415</v>
      </c>
      <c r="S33" s="3">
        <f>'7C'!L206</f>
        <v>578.3074484826102</v>
      </c>
      <c r="T33" s="3">
        <f t="shared" si="4"/>
        <v>3.0638400438546709</v>
      </c>
    </row>
    <row r="34" spans="1:20" x14ac:dyDescent="0.25">
      <c r="A34" s="3">
        <f t="shared" si="0"/>
        <v>5.0833333333333321</v>
      </c>
      <c r="B34" s="3">
        <f>AVERAGE('10C'!$J33:$J63) + Calibration!$C$11</f>
        <v>388.26742622811224</v>
      </c>
      <c r="C34" s="2">
        <f>'10C'!K63</f>
        <v>588.09027036058569</v>
      </c>
      <c r="D34" s="2">
        <f>'10C'!L63</f>
        <v>580.78845583164207</v>
      </c>
      <c r="E34" s="3">
        <f t="shared" si="1"/>
        <v>1.1316705652638848</v>
      </c>
      <c r="G34" s="3">
        <f>AVERAGE('9C'!$J33:$J63) + Calibration!$C$11</f>
        <v>396.20344039032841</v>
      </c>
      <c r="H34" s="3">
        <f>'9C'!K63</f>
        <v>597.65074793133022</v>
      </c>
      <c r="I34" s="3">
        <f>'9C'!L63</f>
        <v>579.42388008104115</v>
      </c>
      <c r="J34" s="3">
        <f t="shared" si="2"/>
        <v>1.1408705014962057</v>
      </c>
      <c r="L34" s="3">
        <f>AVERAGE('8C'!$J33:$J63) + Calibration!$C$11</f>
        <v>393.08920703067588</v>
      </c>
      <c r="M34" s="3">
        <f>'8C'!K63</f>
        <v>730.56960772631805</v>
      </c>
      <c r="N34" s="3">
        <f>'8C'!L63</f>
        <v>583.47619139529706</v>
      </c>
      <c r="O34" s="3">
        <f t="shared" si="3"/>
        <v>1.9112761480240283</v>
      </c>
      <c r="Q34" s="3">
        <f>AVERAGE('7C'!$J177:$J207) + Calibration!$C$11</f>
        <v>404.84079975987271</v>
      </c>
      <c r="R34" s="3">
        <f>'7C'!K207</f>
        <v>1019.8446565529187</v>
      </c>
      <c r="S34" s="3">
        <f>'7C'!L207</f>
        <v>579.67202009823336</v>
      </c>
      <c r="T34" s="3">
        <f t="shared" si="4"/>
        <v>3.4829939753787675</v>
      </c>
    </row>
    <row r="35" spans="1:20" x14ac:dyDescent="0.25">
      <c r="A35" s="3">
        <f t="shared" si="0"/>
        <v>5.1666666666666652</v>
      </c>
      <c r="B35" s="3">
        <f>AVERAGE('10C'!$J34:$J64) + Calibration!$C$11</f>
        <v>388.47065747254754</v>
      </c>
      <c r="C35" s="2">
        <f>'10C'!K64</f>
        <v>572.84188145711107</v>
      </c>
      <c r="D35" s="2">
        <f>'10C'!L64</f>
        <v>576.0745852857483</v>
      </c>
      <c r="E35" s="3">
        <f t="shared" si="1"/>
        <v>1.0441623337453927</v>
      </c>
      <c r="G35" s="3">
        <f>AVERAGE('9C'!$J34:$J64) + Calibration!$C$11</f>
        <v>396.2134021475589</v>
      </c>
      <c r="H35" s="3">
        <f>'9C'!K64</f>
        <v>603.09657748368136</v>
      </c>
      <c r="I35" s="3">
        <f>'9C'!L64</f>
        <v>579.67202009823336</v>
      </c>
      <c r="J35" s="3">
        <f t="shared" si="2"/>
        <v>1.1716558284047032</v>
      </c>
      <c r="L35" s="3">
        <f>AVERAGE('8C'!$J34:$J64) + Calibration!$C$11</f>
        <v>393.28446938736926</v>
      </c>
      <c r="M35" s="3">
        <f>'8C'!K64</f>
        <v>700.92000925084017</v>
      </c>
      <c r="N35" s="3">
        <f>'8C'!L64</f>
        <v>581.24327857870162</v>
      </c>
      <c r="O35" s="3">
        <f t="shared" si="3"/>
        <v>1.7422536787723435</v>
      </c>
      <c r="Q35" s="3">
        <f>AVERAGE('7C'!$J178:$J208) + Calibration!$C$11</f>
        <v>403.61343822509411</v>
      </c>
      <c r="R35" s="3">
        <f>'7C'!K208</f>
        <v>948.40330616683434</v>
      </c>
      <c r="S35" s="3">
        <f>'7C'!L208</f>
        <v>579.67202009823336</v>
      </c>
      <c r="T35" s="3">
        <f t="shared" si="4"/>
        <v>3.0853462249538386</v>
      </c>
    </row>
    <row r="36" spans="1:20" x14ac:dyDescent="0.25">
      <c r="A36" s="3">
        <f t="shared" ref="A36:A68" si="5">1/12+A35</f>
        <v>5.2499999999999982</v>
      </c>
      <c r="B36" s="3">
        <f>AVERAGE('10C'!$J35:$J65) + Calibration!$C$11</f>
        <v>388.54437929783273</v>
      </c>
      <c r="C36" s="2">
        <f>'10C'!K65</f>
        <v>565.6211028532482</v>
      </c>
      <c r="D36" s="2">
        <f>'10C'!L65</f>
        <v>578.3074484826102</v>
      </c>
      <c r="E36" s="3">
        <f t="shared" si="1"/>
        <v>1.0028508837967622</v>
      </c>
      <c r="G36" s="3">
        <f>AVERAGE('9C'!$J35:$J65) + Calibration!$C$11</f>
        <v>396.11776314133584</v>
      </c>
      <c r="H36" s="3">
        <f>'9C'!K65</f>
        <v>608.7844404089301</v>
      </c>
      <c r="I36" s="3">
        <f>'9C'!L65</f>
        <v>577.43910728163792</v>
      </c>
      <c r="J36" s="3">
        <f t="shared" si="2"/>
        <v>1.2044099358162383</v>
      </c>
      <c r="L36" s="3">
        <f>AVERAGE('8C'!$J35:$J65) + Calibration!$C$11</f>
        <v>393.55345356934788</v>
      </c>
      <c r="M36" s="3">
        <f>'8C'!K65</f>
        <v>737.95172039767647</v>
      </c>
      <c r="N36" s="3">
        <f>'8C'!L65</f>
        <v>580.12684698027067</v>
      </c>
      <c r="O36" s="3">
        <f t="shared" si="3"/>
        <v>1.9504545788525227</v>
      </c>
      <c r="Q36" s="3">
        <f>AVERAGE('7C'!$J179:$J209) + Calibration!$C$11</f>
        <v>402.6550596768115</v>
      </c>
      <c r="R36" s="3">
        <f>'7C'!K209</f>
        <v>980.63462891417771</v>
      </c>
      <c r="S36" s="3">
        <f>'7C'!L209</f>
        <v>581.65679703261435</v>
      </c>
      <c r="T36" s="3">
        <f t="shared" si="4"/>
        <v>3.2733117610727223</v>
      </c>
    </row>
    <row r="37" spans="1:20" x14ac:dyDescent="0.25">
      <c r="A37" s="3">
        <f t="shared" si="5"/>
        <v>5.3333333333333313</v>
      </c>
      <c r="B37" s="3">
        <f>AVERAGE('10C'!$J36:$J66) + Calibration!$C$11</f>
        <v>388.94287309820868</v>
      </c>
      <c r="C37" s="2">
        <f>'10C'!K66</f>
        <v>564.53194662427427</v>
      </c>
      <c r="D37" s="2">
        <f>'10C'!L66</f>
        <v>578.76232498438094</v>
      </c>
      <c r="E37" s="3">
        <f t="shared" si="1"/>
        <v>0.99442577225889872</v>
      </c>
      <c r="G37" s="3">
        <f>AVERAGE('9C'!$J36:$J66) + Calibration!$C$11</f>
        <v>395.92449345488382</v>
      </c>
      <c r="H37" s="3">
        <f>'9C'!K66</f>
        <v>643.19407561422145</v>
      </c>
      <c r="I37" s="3">
        <f>'9C'!L66</f>
        <v>579.87875658281189</v>
      </c>
      <c r="J37" s="3">
        <f t="shared" si="2"/>
        <v>1.4003789658268959</v>
      </c>
      <c r="L37" s="3">
        <f>AVERAGE('8C'!$J36:$J66) + Calibration!$C$11</f>
        <v>393.99578312632929</v>
      </c>
      <c r="M37" s="3">
        <f>'8C'!K66</f>
        <v>756.26589628485476</v>
      </c>
      <c r="N37" s="3">
        <f>'8C'!L66</f>
        <v>581.24327857870162</v>
      </c>
      <c r="O37" s="3">
        <f t="shared" si="3"/>
        <v>2.0516694450837076</v>
      </c>
      <c r="Q37" s="3">
        <f>AVERAGE('7C'!$J180:$J210) + Calibration!$C$11</f>
        <v>401.67476394759092</v>
      </c>
      <c r="R37" s="3">
        <f>'7C'!K210</f>
        <v>1029.2437476147295</v>
      </c>
      <c r="S37" s="3">
        <f>'7C'!L210</f>
        <v>580.54036543418351</v>
      </c>
      <c r="T37" s="3">
        <f t="shared" si="4"/>
        <v>3.5541549294426078</v>
      </c>
    </row>
    <row r="38" spans="1:20" x14ac:dyDescent="0.25">
      <c r="A38" s="3">
        <f t="shared" si="5"/>
        <v>5.4166666666666643</v>
      </c>
      <c r="B38" s="3">
        <f>AVERAGE('10C'!$J37:$J67) + Calibration!$C$11</f>
        <v>394.10935038655947</v>
      </c>
      <c r="C38" s="2">
        <f>'10C'!K67</f>
        <v>553.4385533749155</v>
      </c>
      <c r="D38" s="2">
        <f>'10C'!L67</f>
        <v>583.22810099783828</v>
      </c>
      <c r="E38" s="3">
        <f t="shared" si="1"/>
        <v>0.90234012027844523</v>
      </c>
      <c r="G38" s="3">
        <f>AVERAGE('9C'!$J37:$J67) + Calibration!$C$11</f>
        <v>395.87069733577772</v>
      </c>
      <c r="H38" s="3">
        <f>'9C'!K67</f>
        <v>664.5337392568623</v>
      </c>
      <c r="I38" s="3">
        <f>'9C'!L67</f>
        <v>583.02131902850408</v>
      </c>
      <c r="J38" s="3">
        <f t="shared" si="2"/>
        <v>1.5215380295297225</v>
      </c>
      <c r="L38" s="3">
        <f>AVERAGE('8C'!$J37:$J67) + Calibration!$C$11</f>
        <v>394.47995317946226</v>
      </c>
      <c r="M38" s="3">
        <f>'8C'!K67</f>
        <v>730.32757435342046</v>
      </c>
      <c r="N38" s="3">
        <f>'8C'!L67</f>
        <v>580.78845583164207</v>
      </c>
      <c r="O38" s="3">
        <f t="shared" si="3"/>
        <v>1.9020291145715849</v>
      </c>
      <c r="Q38" s="3">
        <f>AVERAGE('7C'!$J181:$J211) + Calibration!$C$11</f>
        <v>400.81401747426713</v>
      </c>
      <c r="R38" s="3">
        <f>'7C'!K211</f>
        <v>1105.4855832152693</v>
      </c>
      <c r="S38" s="3">
        <f>'7C'!L211</f>
        <v>581.45006054803594</v>
      </c>
      <c r="T38" s="3">
        <f t="shared" si="4"/>
        <v>3.9908153273948481</v>
      </c>
    </row>
    <row r="39" spans="1:20" x14ac:dyDescent="0.25">
      <c r="A39" s="3">
        <f t="shared" si="5"/>
        <v>5.4999999999999973</v>
      </c>
      <c r="B39" s="3">
        <f>AVERAGE('10C'!$J38:$J68) + Calibration!$C$11</f>
        <v>400.65063266101225</v>
      </c>
      <c r="C39" s="2">
        <f>'10C'!K68</f>
        <v>560.86106208947785</v>
      </c>
      <c r="D39" s="2">
        <f>'10C'!L68</f>
        <v>585.25423184509953</v>
      </c>
      <c r="E39" s="3">
        <f t="shared" si="1"/>
        <v>0.90733083106496137</v>
      </c>
      <c r="G39" s="3">
        <f>AVERAGE('9C'!$J38:$J68) + Calibration!$C$11</f>
        <v>396.02212533059537</v>
      </c>
      <c r="H39" s="3">
        <f>'9C'!K68</f>
        <v>694.38501943555832</v>
      </c>
      <c r="I39" s="3">
        <f>'9C'!L68</f>
        <v>583.22810099783828</v>
      </c>
      <c r="J39" s="3">
        <f t="shared" si="2"/>
        <v>1.6897392612512632</v>
      </c>
      <c r="L39" s="3">
        <f>AVERAGE('8C'!$J38:$J68) + Calibration!$C$11</f>
        <v>395.09363504271062</v>
      </c>
      <c r="M39" s="3">
        <f>'8C'!K68</f>
        <v>698.98372613183301</v>
      </c>
      <c r="N39" s="3">
        <f>'8C'!L68</f>
        <v>583.88966022947636</v>
      </c>
      <c r="O39" s="3">
        <f t="shared" si="3"/>
        <v>1.7210418190871519</v>
      </c>
      <c r="Q39" s="3">
        <f>AVERAGE('7C'!$J182:$J212) + Calibration!$C$11</f>
        <v>400.05090048568957</v>
      </c>
      <c r="R39" s="3">
        <f>'7C'!K212</f>
        <v>890.87905826739041</v>
      </c>
      <c r="S39" s="3">
        <f>'7C'!L212</f>
        <v>578.55553888006898</v>
      </c>
      <c r="T39" s="3">
        <f t="shared" si="4"/>
        <v>2.7797411310791205</v>
      </c>
    </row>
    <row r="40" spans="1:20" x14ac:dyDescent="0.25">
      <c r="A40" s="3">
        <f t="shared" si="5"/>
        <v>5.5833333333333304</v>
      </c>
      <c r="B40" s="3">
        <f>AVERAGE('10C'!$J39:$J69) + Calibration!$C$11</f>
        <v>407.14011049036469</v>
      </c>
      <c r="C40" s="2">
        <f>'10C'!K69</f>
        <v>541.90144504944124</v>
      </c>
      <c r="D40" s="2">
        <f>'10C'!L69</f>
        <v>589.05840314216312</v>
      </c>
      <c r="E40" s="3">
        <f t="shared" si="1"/>
        <v>0.76320320791291241</v>
      </c>
      <c r="G40" s="3">
        <f>AVERAGE('9C'!$J39:$J69) + Calibration!$C$11</f>
        <v>395.98028363896111</v>
      </c>
      <c r="H40" s="3">
        <f>'9C'!K69</f>
        <v>685.46998705162889</v>
      </c>
      <c r="I40" s="3">
        <f>'9C'!L69</f>
        <v>579.21714773144038</v>
      </c>
      <c r="J40" s="3">
        <f t="shared" si="2"/>
        <v>1.6394871052976283</v>
      </c>
      <c r="L40" s="3">
        <f>AVERAGE('8C'!$J39:$J69) + Calibration!$C$11</f>
        <v>395.79299196323342</v>
      </c>
      <c r="M40" s="3">
        <f>'8C'!K69</f>
        <v>695.47417566453225</v>
      </c>
      <c r="N40" s="3">
        <f>'8C'!L69</f>
        <v>583.47619139529706</v>
      </c>
      <c r="O40" s="3">
        <f t="shared" si="3"/>
        <v>1.6972052221084608</v>
      </c>
      <c r="Q40" s="3">
        <f>AVERAGE('7C'!$J183:$J213) + Calibration!$C$11</f>
        <v>399.44917424539568</v>
      </c>
      <c r="R40" s="3">
        <f>'7C'!K213</f>
        <v>1118.9993222954736</v>
      </c>
      <c r="S40" s="3">
        <f>'7C'!L213</f>
        <v>578.10071613300954</v>
      </c>
      <c r="T40" s="3">
        <f t="shared" si="4"/>
        <v>4.0750782339966296</v>
      </c>
    </row>
    <row r="41" spans="1:20" x14ac:dyDescent="0.25">
      <c r="A41" s="3">
        <f t="shared" si="5"/>
        <v>5.6666666666666634</v>
      </c>
      <c r="B41" s="3">
        <f>AVERAGE('10C'!$J40:$J70) + Calibration!$C$11</f>
        <v>413.3805296446705</v>
      </c>
      <c r="C41" s="2">
        <f>'10C'!K70</f>
        <v>543.19233138911466</v>
      </c>
      <c r="D41" s="2">
        <f>'10C'!L70</f>
        <v>587.94197154373217</v>
      </c>
      <c r="E41" s="3">
        <f t="shared" si="1"/>
        <v>0.73517217561305281</v>
      </c>
      <c r="G41" s="3">
        <f>AVERAGE('9C'!$J40:$J70) + Calibration!$C$11</f>
        <v>396.00220101914607</v>
      </c>
      <c r="H41" s="3">
        <f>'9C'!K70</f>
        <v>675.22372069230346</v>
      </c>
      <c r="I41" s="3">
        <f>'9C'!L70</f>
        <v>578.10071613300954</v>
      </c>
      <c r="J41" s="3">
        <f t="shared" si="2"/>
        <v>1.5813345885162062</v>
      </c>
      <c r="L41" s="3">
        <f>AVERAGE('8C'!$J40:$J70) + Calibration!$C$11</f>
        <v>396.41663558371221</v>
      </c>
      <c r="M41" s="3">
        <f>'8C'!K70</f>
        <v>700.07288236080706</v>
      </c>
      <c r="N41" s="3">
        <f>'8C'!L70</f>
        <v>584.13780024666846</v>
      </c>
      <c r="O41" s="3">
        <f t="shared" si="3"/>
        <v>1.7197174723843272</v>
      </c>
      <c r="Q41" s="3">
        <f>AVERAGE('7C'!$J184:$J214) + Calibration!$C$11</f>
        <v>398.68605705757108</v>
      </c>
      <c r="R41" s="3">
        <f>'7C'!K214</f>
        <v>1039.046302931896</v>
      </c>
      <c r="S41" s="3">
        <f>'7C'!L214</f>
        <v>578.76232498438094</v>
      </c>
      <c r="T41" s="3">
        <f t="shared" si="4"/>
        <v>3.6265965714144759</v>
      </c>
    </row>
    <row r="42" spans="1:20" x14ac:dyDescent="0.25">
      <c r="A42" s="3">
        <f t="shared" si="5"/>
        <v>5.7499999999999964</v>
      </c>
      <c r="B42" s="3">
        <f>AVERAGE('10C'!$J41:$J71) + Calibration!$C$11</f>
        <v>419.56715128514037</v>
      </c>
      <c r="C42" s="2">
        <f>'10C'!K71</f>
        <v>578.04568570447827</v>
      </c>
      <c r="D42" s="2">
        <f>'10C'!L71</f>
        <v>588.60352664039237</v>
      </c>
      <c r="E42" s="3">
        <f t="shared" si="1"/>
        <v>0.89752247000160923</v>
      </c>
      <c r="G42" s="3">
        <f>AVERAGE('9C'!$J41:$J71) + Calibration!$C$11</f>
        <v>396.02411839933097</v>
      </c>
      <c r="H42" s="3">
        <f>'9C'!K71</f>
        <v>687.40627017063605</v>
      </c>
      <c r="I42" s="3">
        <f>'9C'!L71</f>
        <v>578.3074484826102</v>
      </c>
      <c r="J42" s="3">
        <f t="shared" si="2"/>
        <v>1.6502047392751129</v>
      </c>
      <c r="L42" s="3">
        <f>AVERAGE('8C'!$J41:$J71) + Calibration!$C$11</f>
        <v>396.87888965138995</v>
      </c>
      <c r="M42" s="3">
        <f>'8C'!K71</f>
        <v>720.52507147769211</v>
      </c>
      <c r="N42" s="3">
        <f>'8C'!L71</f>
        <v>579.21714773144038</v>
      </c>
      <c r="O42" s="3">
        <f t="shared" si="3"/>
        <v>1.8329278572877037</v>
      </c>
      <c r="Q42" s="3">
        <f>AVERAGE('7C'!$J185:$J215) + Calibration!$C$11</f>
        <v>397.98669993780106</v>
      </c>
      <c r="R42" s="3">
        <f>'7C'!K215</f>
        <v>1022.0229690108667</v>
      </c>
      <c r="S42" s="3">
        <f>'7C'!L215</f>
        <v>580.12684698027067</v>
      </c>
      <c r="T42" s="3">
        <f t="shared" si="4"/>
        <v>3.5341478619876971</v>
      </c>
    </row>
    <row r="43" spans="1:20" x14ac:dyDescent="0.25">
      <c r="A43" s="3">
        <f t="shared" si="5"/>
        <v>5.8333333333333295</v>
      </c>
      <c r="B43" s="3">
        <f>AVERAGE('10C'!$J42:$J72) + Calibration!$C$11</f>
        <v>425.75377292561041</v>
      </c>
      <c r="C43" s="2">
        <f>'10C'!K72</f>
        <v>599.42564454140381</v>
      </c>
      <c r="D43" s="2">
        <f>'10C'!L72</f>
        <v>587.48709504196142</v>
      </c>
      <c r="E43" s="3">
        <f t="shared" si="1"/>
        <v>0.98356794977647855</v>
      </c>
      <c r="G43" s="3">
        <f>AVERAGE('9C'!$J42:$J72) + Calibration!$C$11</f>
        <v>396.08787747115025</v>
      </c>
      <c r="H43" s="3">
        <f>'9C'!K72</f>
        <v>654.97326168611778</v>
      </c>
      <c r="I43" s="3">
        <f>'9C'!L72</f>
        <v>579.87875658281189</v>
      </c>
      <c r="J43" s="3">
        <f t="shared" si="2"/>
        <v>1.4661635428373871</v>
      </c>
      <c r="L43" s="3">
        <f>AVERAGE('8C'!$J42:$J72) + Calibration!$C$11</f>
        <v>397.22159446317113</v>
      </c>
      <c r="M43" s="3">
        <f>'8C'!K72</f>
        <v>669.97957284317033</v>
      </c>
      <c r="N43" s="3">
        <f>'8C'!L72</f>
        <v>580.33357932987144</v>
      </c>
      <c r="O43" s="3">
        <f t="shared" si="3"/>
        <v>1.5447291670460488</v>
      </c>
      <c r="Q43" s="3">
        <f>AVERAGE('7C'!$J186:$J216) + Calibration!$C$11</f>
        <v>397.25546407910991</v>
      </c>
      <c r="R43" s="3">
        <f>'7C'!K216</f>
        <v>995.8829210026895</v>
      </c>
      <c r="S43" s="3">
        <f>'7C'!L216</f>
        <v>579.67202009823336</v>
      </c>
      <c r="T43" s="3">
        <f t="shared" si="4"/>
        <v>3.390248374755747</v>
      </c>
    </row>
    <row r="44" spans="1:20" x14ac:dyDescent="0.25">
      <c r="A44" s="3">
        <f t="shared" si="5"/>
        <v>5.9166666666666625</v>
      </c>
      <c r="B44" s="3">
        <f>AVERAGE('10C'!$J43:$J73) + Calibration!$C$11</f>
        <v>431.79095963999828</v>
      </c>
      <c r="C44" s="2">
        <f>'10C'!K73</f>
        <v>597.24733208345583</v>
      </c>
      <c r="D44" s="2">
        <f>'10C'!L73</f>
        <v>584.34453259626923</v>
      </c>
      <c r="E44" s="3">
        <f t="shared" si="1"/>
        <v>0.93704054380021962</v>
      </c>
      <c r="G44" s="3">
        <f>AVERAGE('9C'!$J43:$J73) + Calibration!$C$11</f>
        <v>396.06596029021239</v>
      </c>
      <c r="H44" s="3">
        <f>'9C'!K73</f>
        <v>622.4999095998337</v>
      </c>
      <c r="I44" s="3">
        <f>'9C'!L73</f>
        <v>579.87875658281189</v>
      </c>
      <c r="J44" s="3">
        <f t="shared" si="2"/>
        <v>1.2823790819445637</v>
      </c>
      <c r="L44" s="3">
        <f>AVERAGE('8C'!$J43:$J73) + Calibration!$C$11</f>
        <v>397.2654288250468</v>
      </c>
      <c r="M44" s="3">
        <f>'8C'!K73</f>
        <v>713.78835155171066</v>
      </c>
      <c r="N44" s="3">
        <f>'8C'!L73</f>
        <v>579.42388008104115</v>
      </c>
      <c r="O44" s="3">
        <f t="shared" si="3"/>
        <v>1.7925862102312513</v>
      </c>
      <c r="Q44" s="3">
        <f>AVERAGE('7C'!$J187:$J217) + Calibration!$C$11</f>
        <v>396.86892470620597</v>
      </c>
      <c r="R44" s="3">
        <f>'7C'!K217</f>
        <v>1092.6171925069177</v>
      </c>
      <c r="S44" s="3">
        <f>'7C'!L217</f>
        <v>574.9581040675838</v>
      </c>
      <c r="T44" s="3">
        <f t="shared" si="4"/>
        <v>3.9402793955901148</v>
      </c>
    </row>
    <row r="45" spans="1:20" x14ac:dyDescent="0.25">
      <c r="A45" s="3">
        <f t="shared" si="5"/>
        <v>5.9999999999999956</v>
      </c>
      <c r="B45" s="3">
        <f>AVERAGE('10C'!$J44:$J74) + Calibration!$C$11</f>
        <v>437.53724578845794</v>
      </c>
      <c r="C45" s="2">
        <f>'10C'!K74</f>
        <v>606.80780965420024</v>
      </c>
      <c r="D45" s="2">
        <f>'10C'!L74</f>
        <v>583.88966022947636</v>
      </c>
      <c r="E45" s="3">
        <f t="shared" si="1"/>
        <v>0.95864171848883561</v>
      </c>
      <c r="G45" s="3">
        <f>AVERAGE('9C'!$J44:$J74) + Calibration!$C$11</f>
        <v>395.93644947633248</v>
      </c>
      <c r="H45" s="3">
        <f>'9C'!K74</f>
        <v>608.98617051962958</v>
      </c>
      <c r="I45" s="3">
        <f>'9C'!L74</f>
        <v>578.10071613300954</v>
      </c>
      <c r="J45" s="3">
        <f t="shared" si="2"/>
        <v>1.2065792541844778</v>
      </c>
      <c r="L45" s="3">
        <f>AVERAGE('8C'!$J44:$J74) + Calibration!$C$11</f>
        <v>397.38298521145481</v>
      </c>
      <c r="M45" s="3">
        <f>'8C'!K74</f>
        <v>713.54632221276984</v>
      </c>
      <c r="N45" s="3">
        <f>'8C'!L74</f>
        <v>579.67202009823336</v>
      </c>
      <c r="O45" s="3">
        <f t="shared" si="3"/>
        <v>1.7905497434657369</v>
      </c>
      <c r="Q45" s="3">
        <f>AVERAGE('7C'!$J188:$J218) + Calibration!$C$11</f>
        <v>396.63182165411371</v>
      </c>
      <c r="R45" s="3">
        <f>'7C'!K218</f>
        <v>1074.988809442277</v>
      </c>
      <c r="S45" s="3">
        <f>'7C'!L218</f>
        <v>572.97333126818069</v>
      </c>
      <c r="T45" s="3">
        <f t="shared" si="4"/>
        <v>3.8417861538994118</v>
      </c>
    </row>
    <row r="46" spans="1:20" x14ac:dyDescent="0.25">
      <c r="A46" s="3">
        <f t="shared" si="5"/>
        <v>6.0833333333333286</v>
      </c>
      <c r="B46" s="3">
        <f>AVERAGE('10C'!$J45:$J75) + Calibration!$C$11</f>
        <v>442.57421206368184</v>
      </c>
      <c r="C46" s="2">
        <f>'10C'!K75</f>
        <v>624.47653632060678</v>
      </c>
      <c r="D46" s="2">
        <f>'10C'!L75</f>
        <v>583.02131902850408</v>
      </c>
      <c r="E46" s="3">
        <f t="shared" si="1"/>
        <v>1.0301800427691701</v>
      </c>
      <c r="G46" s="3">
        <f>AVERAGE('9C'!$J45:$J75) + Calibration!$C$11</f>
        <v>395.72126240969556</v>
      </c>
      <c r="H46" s="3">
        <f>'9C'!K75</f>
        <v>604.87152653519308</v>
      </c>
      <c r="I46" s="3">
        <f>'9C'!L75</f>
        <v>581.45006054803594</v>
      </c>
      <c r="J46" s="3">
        <f t="shared" si="2"/>
        <v>1.1844951895043512</v>
      </c>
      <c r="L46" s="3">
        <f>AVERAGE('8C'!$J45:$J75) + Calibration!$C$11</f>
        <v>397.78148020731334</v>
      </c>
      <c r="M46" s="3">
        <f>'8C'!K75</f>
        <v>677.84579259989152</v>
      </c>
      <c r="N46" s="3">
        <f>'8C'!L75</f>
        <v>585.70905459215896</v>
      </c>
      <c r="O46" s="3">
        <f t="shared" si="3"/>
        <v>1.5861076349480492</v>
      </c>
      <c r="Q46" s="3">
        <f>AVERAGE('7C'!$J189:$J219) + Calibration!$C$11</f>
        <v>396.60990447317585</v>
      </c>
      <c r="R46" s="3">
        <f>'7C'!K219</f>
        <v>1116.5789320911035</v>
      </c>
      <c r="S46" s="3">
        <f>'7C'!L219</f>
        <v>576.77750256524428</v>
      </c>
      <c r="T46" s="3">
        <f t="shared" si="4"/>
        <v>4.0774505036907369</v>
      </c>
    </row>
    <row r="47" spans="1:20" x14ac:dyDescent="0.25">
      <c r="A47" s="3">
        <f t="shared" si="5"/>
        <v>6.1666666666666616</v>
      </c>
      <c r="B47" s="3">
        <f>AVERAGE('10C'!$J46:$J76) + Calibration!$C$11</f>
        <v>446.70659750370601</v>
      </c>
      <c r="C47" s="2">
        <f>'10C'!K76</f>
        <v>625.12198150742188</v>
      </c>
      <c r="D47" s="2">
        <f>'10C'!L76</f>
        <v>585.25423184509953</v>
      </c>
      <c r="E47" s="3">
        <f t="shared" si="1"/>
        <v>1.0104322123120355</v>
      </c>
      <c r="G47" s="3">
        <f>AVERAGE('9C'!$J46:$J76) + Calibration!$C$11</f>
        <v>395.42039928954864</v>
      </c>
      <c r="H47" s="3">
        <f>'9C'!K76</f>
        <v>675.22372069230346</v>
      </c>
      <c r="I47" s="3">
        <f>'9C'!L76</f>
        <v>581.24327857870162</v>
      </c>
      <c r="J47" s="3">
        <f t="shared" si="2"/>
        <v>1.5846295465830054</v>
      </c>
      <c r="L47" s="3">
        <f>AVERAGE('8C'!$J46:$J76) + Calibration!$C$11</f>
        <v>397.97474989376531</v>
      </c>
      <c r="M47" s="3">
        <f>'8C'!K76</f>
        <v>666.71205171481029</v>
      </c>
      <c r="N47" s="3">
        <f>'8C'!L76</f>
        <v>584.59262299372801</v>
      </c>
      <c r="O47" s="3">
        <f t="shared" si="3"/>
        <v>1.5219585907690016</v>
      </c>
      <c r="Q47" s="3">
        <f>AVERAGE('7C'!$J190:$J220) + Calibration!$C$11</f>
        <v>396.35088304466319</v>
      </c>
      <c r="R47" s="3">
        <f>'7C'!K220</f>
        <v>1012.462491440122</v>
      </c>
      <c r="S47" s="3">
        <f>'7C'!L220</f>
        <v>578.10071613300954</v>
      </c>
      <c r="T47" s="3">
        <f t="shared" si="4"/>
        <v>3.4892675818200982</v>
      </c>
    </row>
    <row r="48" spans="1:20" x14ac:dyDescent="0.25">
      <c r="A48" s="3">
        <f t="shared" si="5"/>
        <v>6.2499999999999947</v>
      </c>
      <c r="B48" s="3">
        <f>AVERAGE('10C'!$J47:$J77) + Calibration!$C$11</f>
        <v>450.22530088123489</v>
      </c>
      <c r="C48" s="2">
        <f>'10C'!K77</f>
        <v>631.0115745433701</v>
      </c>
      <c r="D48" s="2">
        <f>'10C'!L77</f>
        <v>585.4609641947003</v>
      </c>
      <c r="E48" s="3">
        <f t="shared" si="1"/>
        <v>1.0238594360690099</v>
      </c>
      <c r="G48" s="3">
        <f>AVERAGE('9C'!$J47:$J77) + Calibration!$C$11</f>
        <v>395.0219054891727</v>
      </c>
      <c r="H48" s="3">
        <f>'9C'!K77</f>
        <v>680.6695502446546</v>
      </c>
      <c r="I48" s="3">
        <f>'9C'!L77</f>
        <v>580.33357932987144</v>
      </c>
      <c r="J48" s="3">
        <f t="shared" si="2"/>
        <v>1.6177281081657886</v>
      </c>
      <c r="L48" s="3">
        <f>AVERAGE('8C'!$J47:$J77) + Calibration!$C$11</f>
        <v>398.21185414134015</v>
      </c>
      <c r="M48" s="3">
        <f>'8C'!K77</f>
        <v>676.31287692127739</v>
      </c>
      <c r="N48" s="3">
        <f>'8C'!L77</f>
        <v>584.34453259626923</v>
      </c>
      <c r="O48" s="3">
        <f t="shared" si="3"/>
        <v>1.5749888007859194</v>
      </c>
      <c r="Q48" s="3">
        <f>AVERAGE('7C'!$J191:$J221) + Calibration!$C$11</f>
        <v>395.82287862965455</v>
      </c>
      <c r="R48" s="3">
        <f>'7C'!K221</f>
        <v>1010.0421012357519</v>
      </c>
      <c r="S48" s="3">
        <f>'7C'!L221</f>
        <v>578.10071613300954</v>
      </c>
      <c r="T48" s="3">
        <f t="shared" si="4"/>
        <v>3.4785503021955315</v>
      </c>
    </row>
    <row r="49" spans="1:20" x14ac:dyDescent="0.25">
      <c r="A49" s="3">
        <f t="shared" si="5"/>
        <v>6.3333333333333277</v>
      </c>
      <c r="B49" s="3">
        <f>AVERAGE('10C'!$J48:$J78) + Calibration!$C$11</f>
        <v>453.3036687667535</v>
      </c>
      <c r="C49" s="2">
        <f>'10C'!K78</f>
        <v>624.23450698166607</v>
      </c>
      <c r="D49" s="2">
        <f>'10C'!L78</f>
        <v>583.02131902850408</v>
      </c>
      <c r="E49" s="3">
        <f t="shared" si="1"/>
        <v>0.96804446530377453</v>
      </c>
      <c r="G49" s="3">
        <f>AVERAGE('9C'!$J48:$J78) + Calibration!$C$11</f>
        <v>394.75292110794703</v>
      </c>
      <c r="H49" s="3">
        <f>'9C'!K78</f>
        <v>661.50825150139974</v>
      </c>
      <c r="I49" s="3">
        <f>'9C'!L78</f>
        <v>580.99518818124284</v>
      </c>
      <c r="J49" s="3">
        <f t="shared" si="2"/>
        <v>1.5107339545892</v>
      </c>
      <c r="L49" s="3">
        <f>AVERAGE('8C'!$J48:$J78) + Calibration!$C$11</f>
        <v>398.42704120797708</v>
      </c>
      <c r="M49" s="3">
        <f>'8C'!K78</f>
        <v>690.27037545112171</v>
      </c>
      <c r="N49" s="3">
        <f>'8C'!L78</f>
        <v>582.1116197796739</v>
      </c>
      <c r="O49" s="3">
        <f t="shared" si="3"/>
        <v>1.652816585937902</v>
      </c>
      <c r="Q49" s="3">
        <f>AVERAGE('7C'!$J192:$J222) + Calibration!$C$11</f>
        <v>395.50009812932268</v>
      </c>
      <c r="R49" s="3">
        <f>'7C'!K222</f>
        <v>1030.978397438</v>
      </c>
      <c r="S49" s="3">
        <f>'7C'!L222</f>
        <v>574.75137171798315</v>
      </c>
      <c r="T49" s="3">
        <f t="shared" si="4"/>
        <v>3.5989483050036957</v>
      </c>
    </row>
    <row r="50" spans="1:20" x14ac:dyDescent="0.25">
      <c r="A50" s="3">
        <f t="shared" si="5"/>
        <v>6.4166666666666607</v>
      </c>
      <c r="B50" s="3">
        <f>AVERAGE('10C'!$J49:$J79) + Calibration!$C$11</f>
        <v>455.69264248521523</v>
      </c>
      <c r="C50" s="2">
        <f>'10C'!K79</f>
        <v>629.4786548307992</v>
      </c>
      <c r="D50" s="2">
        <f>'10C'!L79</f>
        <v>582.1116197796739</v>
      </c>
      <c r="E50" s="3">
        <f t="shared" si="1"/>
        <v>0.98421437088394748</v>
      </c>
      <c r="G50" s="3">
        <f>AVERAGE('9C'!$J49:$J79) + Calibration!$C$11</f>
        <v>394.7967556690698</v>
      </c>
      <c r="H50" s="3">
        <f>'9C'!K79</f>
        <v>619.23238847147366</v>
      </c>
      <c r="I50" s="3">
        <f>'9C'!L79</f>
        <v>580.99518818124284</v>
      </c>
      <c r="J50" s="3">
        <f t="shared" si="2"/>
        <v>1.2710618775422498</v>
      </c>
      <c r="L50" s="3">
        <f>AVERAGE('8C'!$J49:$J79) + Calibration!$C$11</f>
        <v>398.58843076077818</v>
      </c>
      <c r="M50" s="3">
        <f>'8C'!K79</f>
        <v>667.80125635126558</v>
      </c>
      <c r="N50" s="3">
        <f>'8C'!L79</f>
        <v>580.12684698027067</v>
      </c>
      <c r="O50" s="3">
        <f t="shared" si="3"/>
        <v>1.5246516574966704</v>
      </c>
      <c r="Q50" s="3">
        <f>AVERAGE('7C'!$J193:$J223) + Calibration!$C$11</f>
        <v>395.18728058170376</v>
      </c>
      <c r="R50" s="3">
        <f>'7C'!K223</f>
        <v>1067.768030838414</v>
      </c>
      <c r="S50" s="3">
        <f>'7C'!L223</f>
        <v>574.29654483594584</v>
      </c>
      <c r="T50" s="3">
        <f t="shared" si="4"/>
        <v>3.8090731874680848</v>
      </c>
    </row>
    <row r="51" spans="1:20" x14ac:dyDescent="0.25">
      <c r="A51" s="3">
        <f t="shared" si="5"/>
        <v>6.4999999999999938</v>
      </c>
      <c r="B51" s="3">
        <f>AVERAGE('10C'!$J50:$J80) + Calibration!$C$11</f>
        <v>457.57552757487639</v>
      </c>
      <c r="C51" s="2">
        <f>'10C'!K80</f>
        <v>621.410749336903</v>
      </c>
      <c r="D51" s="2">
        <f>'10C'!L80</f>
        <v>582.1116197796739</v>
      </c>
      <c r="E51" s="3">
        <f t="shared" si="1"/>
        <v>0.92785936876491371</v>
      </c>
      <c r="G51" s="3">
        <f>AVERAGE('9C'!$J50:$J80) + Calibration!$C$11</f>
        <v>394.9242734142141</v>
      </c>
      <c r="H51" s="3">
        <f>'9C'!K80</f>
        <v>610.07532674860352</v>
      </c>
      <c r="I51" s="3">
        <f>'9C'!L80</f>
        <v>580.54036543418351</v>
      </c>
      <c r="J51" s="3">
        <f t="shared" si="2"/>
        <v>1.2184798750168546</v>
      </c>
      <c r="L51" s="3">
        <f>AVERAGE('8C'!$J50:$J80) + Calibration!$C$11</f>
        <v>398.78170044723026</v>
      </c>
      <c r="M51" s="3">
        <f>'8C'!K80</f>
        <v>663.88829407004721</v>
      </c>
      <c r="N51" s="3">
        <f>'8C'!L80</f>
        <v>579.67202009823336</v>
      </c>
      <c r="O51" s="3">
        <f t="shared" si="3"/>
        <v>1.5013965493425818</v>
      </c>
      <c r="Q51" s="3">
        <f>AVERAGE('7C'!$J194:$J224) + Calibration!$C$11</f>
        <v>394.94021477614558</v>
      </c>
      <c r="R51" s="3">
        <f>'7C'!K224</f>
        <v>1165.3898293098362</v>
      </c>
      <c r="S51" s="3">
        <f>'7C'!L224</f>
        <v>574.75137171798315</v>
      </c>
      <c r="T51" s="3">
        <f t="shared" si="4"/>
        <v>4.3633407109782549</v>
      </c>
    </row>
    <row r="52" spans="1:20" x14ac:dyDescent="0.25">
      <c r="A52" s="3">
        <f t="shared" si="5"/>
        <v>6.5833333333333268</v>
      </c>
      <c r="B52" s="3">
        <f>AVERAGE('10C'!$J51:$J81) + Calibration!$C$11</f>
        <v>459.11371518251502</v>
      </c>
      <c r="C52" s="2">
        <f>'10C'!K81</f>
        <v>628.83321367794088</v>
      </c>
      <c r="D52" s="2">
        <f>'10C'!L81</f>
        <v>583.68292787987559</v>
      </c>
      <c r="E52" s="3">
        <f t="shared" si="1"/>
        <v>0.96118420109809977</v>
      </c>
      <c r="G52" s="3">
        <f>AVERAGE('9C'!$J51:$J81) + Calibration!$C$11</f>
        <v>395.17133941901932</v>
      </c>
      <c r="H52" s="3">
        <f>'9C'!K81</f>
        <v>613.34279543552555</v>
      </c>
      <c r="I52" s="3">
        <f>'9C'!L81</f>
        <v>579.67202009823336</v>
      </c>
      <c r="J52" s="3">
        <f t="shared" si="2"/>
        <v>1.2355855309063766</v>
      </c>
      <c r="L52" s="3">
        <f>AVERAGE('8C'!$J51:$J81) + Calibration!$C$11</f>
        <v>398.56651338059334</v>
      </c>
      <c r="M52" s="3">
        <f>'8C'!K81</f>
        <v>664.33205755364418</v>
      </c>
      <c r="N52" s="3">
        <f>'8C'!L81</f>
        <v>580.99518818124284</v>
      </c>
      <c r="O52" s="3">
        <f t="shared" si="3"/>
        <v>1.5051284296733902</v>
      </c>
      <c r="Q52" s="3">
        <f>AVERAGE('7C'!$J195:$J225) + Calibration!$C$11</f>
        <v>395.21916071535469</v>
      </c>
      <c r="R52" s="3">
        <f>'7C'!K225</f>
        <v>1039.6917481187113</v>
      </c>
      <c r="S52" s="3">
        <f>'7C'!L225</f>
        <v>576.32267568320708</v>
      </c>
      <c r="T52" s="3">
        <f t="shared" si="4"/>
        <v>3.6498862802709477</v>
      </c>
    </row>
    <row r="53" spans="1:20" x14ac:dyDescent="0.25">
      <c r="A53" s="3">
        <f t="shared" si="5"/>
        <v>6.6666666666666599</v>
      </c>
      <c r="B53" s="3">
        <f>AVERAGE('10C'!$J52:$J82) + Calibration!$C$11</f>
        <v>460.49051184262288</v>
      </c>
      <c r="C53" s="2">
        <f>'10C'!K82</f>
        <v>592.0031842343227</v>
      </c>
      <c r="D53" s="2">
        <f>'10C'!L82</f>
        <v>586.57739579313113</v>
      </c>
      <c r="E53" s="3">
        <f t="shared" si="1"/>
        <v>0.74480483425714905</v>
      </c>
      <c r="G53" s="3">
        <f>AVERAGE('9C'!$J52:$J82) + Calibration!$C$11</f>
        <v>395.22513673360811</v>
      </c>
      <c r="H53" s="3">
        <f>'9C'!K82</f>
        <v>597.24733208345583</v>
      </c>
      <c r="I53" s="3">
        <f>'9C'!L82</f>
        <v>578.55553888006898</v>
      </c>
      <c r="J53" s="3">
        <f t="shared" si="2"/>
        <v>1.1441263034763269</v>
      </c>
      <c r="L53" s="3">
        <f>AVERAGE('8C'!$J52:$J82) + Calibration!$C$11</f>
        <v>398.53264057670083</v>
      </c>
      <c r="M53" s="3">
        <f>'8C'!K82</f>
        <v>654.73123234717707</v>
      </c>
      <c r="N53" s="3">
        <f>'8C'!L82</f>
        <v>582.1116197796739</v>
      </c>
      <c r="O53" s="3">
        <f t="shared" si="3"/>
        <v>1.4509472449330874</v>
      </c>
      <c r="Q53" s="3">
        <f>AVERAGE('7C'!$J196:$J226) + Calibration!$C$11</f>
        <v>395.94043501606251</v>
      </c>
      <c r="R53" s="3">
        <f>'7C'!K226</f>
        <v>985.87868398230478</v>
      </c>
      <c r="S53" s="3">
        <f>'7C'!L226</f>
        <v>578.3074484826102</v>
      </c>
      <c r="T53" s="3">
        <f t="shared" si="4"/>
        <v>3.3410381809790222</v>
      </c>
    </row>
    <row r="54" spans="1:20" x14ac:dyDescent="0.25">
      <c r="A54" s="3">
        <f t="shared" si="5"/>
        <v>6.7499999999999929</v>
      </c>
      <c r="B54" s="3">
        <f>AVERAGE('10C'!$J53:$J83) + Calibration!$C$11</f>
        <v>462.00678207007644</v>
      </c>
      <c r="C54" s="2">
        <f>'10C'!K83</f>
        <v>596.80361700734011</v>
      </c>
      <c r="D54" s="2">
        <f>'10C'!L83</f>
        <v>590.38156709019484</v>
      </c>
      <c r="E54" s="3">
        <f t="shared" si="1"/>
        <v>0.7634042596656514</v>
      </c>
      <c r="G54" s="3">
        <f>AVERAGE('9C'!$J53:$J83) + Calibration!$C$11</f>
        <v>395.38652648565625</v>
      </c>
      <c r="H54" s="3">
        <f>'9C'!K83</f>
        <v>621.20901922620351</v>
      </c>
      <c r="I54" s="3">
        <f>'9C'!L83</f>
        <v>579.01041538183972</v>
      </c>
      <c r="J54" s="3">
        <f t="shared" si="2"/>
        <v>1.2789161775696285</v>
      </c>
      <c r="L54" s="3">
        <f>AVERAGE('8C'!$J53:$J83) + Calibration!$C$11</f>
        <v>398.38121258188318</v>
      </c>
      <c r="M54" s="3">
        <f>'8C'!K83</f>
        <v>660.41909527242581</v>
      </c>
      <c r="N54" s="3">
        <f>'8C'!L83</f>
        <v>584.34453259626923</v>
      </c>
      <c r="O54" s="3">
        <f t="shared" si="3"/>
        <v>1.4840173059911257</v>
      </c>
      <c r="Q54" s="3">
        <f>AVERAGE('7C'!$J197:$J227) + Calibration!$C$11</f>
        <v>396.8768961841601</v>
      </c>
      <c r="R54" s="3">
        <f>'7C'!K227</f>
        <v>934.44580763699014</v>
      </c>
      <c r="S54" s="3">
        <f>'7C'!L227</f>
        <v>579.42388008104115</v>
      </c>
      <c r="T54" s="3">
        <f t="shared" si="4"/>
        <v>3.0444512815001588</v>
      </c>
    </row>
    <row r="55" spans="1:20" x14ac:dyDescent="0.25">
      <c r="A55" s="3">
        <f t="shared" si="5"/>
        <v>6.8333333333333259</v>
      </c>
      <c r="B55" s="3">
        <f>AVERAGE('10C'!$J54:$J84) + Calibration!$C$11</f>
        <v>463.41545886383523</v>
      </c>
      <c r="C55" s="2">
        <f>'10C'!K84</f>
        <v>588.29195206380382</v>
      </c>
      <c r="D55" s="2">
        <f>'10C'!L84</f>
        <v>593.06930678882748</v>
      </c>
      <c r="E55" s="3">
        <f t="shared" si="1"/>
        <v>0.70722170060842504</v>
      </c>
      <c r="G55" s="3">
        <f>AVERAGE('9C'!$J54:$J84) + Calibration!$C$11</f>
        <v>395.59175059958017</v>
      </c>
      <c r="H55" s="3">
        <f>'9C'!K84</f>
        <v>642.30665352990377</v>
      </c>
      <c r="I55" s="3">
        <f>'9C'!L84</f>
        <v>579.01041538183972</v>
      </c>
      <c r="J55" s="3">
        <f t="shared" si="2"/>
        <v>1.3972376124978327</v>
      </c>
      <c r="L55" s="3">
        <f>AVERAGE('8C'!$J54:$J84) + Calibration!$C$11</f>
        <v>398.1122283999045</v>
      </c>
      <c r="M55" s="3">
        <f>'8C'!K84</f>
        <v>680.46786854143659</v>
      </c>
      <c r="N55" s="3">
        <f>'8C'!L84</f>
        <v>585.70905459215896</v>
      </c>
      <c r="O55" s="3">
        <f t="shared" si="3"/>
        <v>1.5990842702277694</v>
      </c>
      <c r="Q55" s="3">
        <f>AVERAGE('7C'!$J198:$J228) + Calibration!$C$11</f>
        <v>397.98470965852482</v>
      </c>
      <c r="R55" s="3">
        <f>'7C'!K228</f>
        <v>935.77699320490467</v>
      </c>
      <c r="S55" s="3">
        <f>'7C'!L228</f>
        <v>578.76232498438094</v>
      </c>
      <c r="T55" s="3">
        <f t="shared" si="4"/>
        <v>3.0457163201621258</v>
      </c>
    </row>
    <row r="56" spans="1:20" x14ac:dyDescent="0.25">
      <c r="A56" s="3">
        <f t="shared" si="5"/>
        <v>6.916666666666659</v>
      </c>
      <c r="B56" s="3">
        <f>AVERAGE('10C'!$J55:$J85) + Calibration!$C$11</f>
        <v>464.65278315207973</v>
      </c>
      <c r="C56" s="2">
        <f>'10C'!K85</f>
        <v>578.7314744930593</v>
      </c>
      <c r="D56" s="2">
        <f>'10C'!L85</f>
        <v>595.30221960542292</v>
      </c>
      <c r="E56" s="3">
        <f t="shared" si="1"/>
        <v>0.64606976081685374</v>
      </c>
      <c r="G56" s="3">
        <f>AVERAGE('9C'!$J55:$J85) + Calibration!$C$11</f>
        <v>395.67941972182581</v>
      </c>
      <c r="H56" s="3">
        <f>'9C'!K85</f>
        <v>645.17075477643266</v>
      </c>
      <c r="I56" s="3">
        <f>'9C'!L85</f>
        <v>576.98428453457848</v>
      </c>
      <c r="J56" s="3">
        <f t="shared" si="2"/>
        <v>1.4129615730146865</v>
      </c>
      <c r="L56" s="3">
        <f>AVERAGE('8C'!$J55:$J85) + Calibration!$C$11</f>
        <v>398.23177745655391</v>
      </c>
      <c r="M56" s="3">
        <f>'8C'!K85</f>
        <v>671.51248852178458</v>
      </c>
      <c r="N56" s="3">
        <f>'8C'!L85</f>
        <v>584.79935947830654</v>
      </c>
      <c r="O56" s="3">
        <f t="shared" si="3"/>
        <v>1.5476895952991148</v>
      </c>
      <c r="Q56" s="3">
        <f>AVERAGE('7C'!$J199:$J229) + Calibration!$C$11</f>
        <v>398.80361463946161</v>
      </c>
      <c r="R56" s="3">
        <f>'7C'!K229</f>
        <v>954.73656183746004</v>
      </c>
      <c r="S56" s="3">
        <f>'7C'!L229</f>
        <v>578.10071613300954</v>
      </c>
      <c r="T56" s="3">
        <f t="shared" si="4"/>
        <v>3.1484535981646307</v>
      </c>
    </row>
    <row r="57" spans="1:20" x14ac:dyDescent="0.25">
      <c r="A57" s="3">
        <f t="shared" si="5"/>
        <v>6.999999999999992</v>
      </c>
      <c r="B57" s="3">
        <f>AVERAGE('10C'!$J56:$J86) + Calibration!$C$11</f>
        <v>465.94390475491304</v>
      </c>
      <c r="C57" s="2">
        <f>'10C'!K86</f>
        <v>604.18573371265541</v>
      </c>
      <c r="D57" s="2">
        <f>'10C'!L86</f>
        <v>595.05412920796414</v>
      </c>
      <c r="E57" s="3">
        <f t="shared" si="1"/>
        <v>0.78291453311517367</v>
      </c>
      <c r="G57" s="3">
        <f>AVERAGE('9C'!$J56:$J86) + Calibration!$C$11</f>
        <v>395.93644848009706</v>
      </c>
      <c r="H57" s="3">
        <f>'9C'!K86</f>
        <v>653.19831666856294</v>
      </c>
      <c r="I57" s="3">
        <f>'9C'!L86</f>
        <v>576.98428453457848</v>
      </c>
      <c r="J57" s="3">
        <f t="shared" si="2"/>
        <v>1.4569689719793724</v>
      </c>
      <c r="L57" s="3">
        <f>AVERAGE('8C'!$J56:$J86) + Calibration!$C$11</f>
        <v>398.40312996206802</v>
      </c>
      <c r="M57" s="3">
        <f>'8C'!K86</f>
        <v>677.84579259989152</v>
      </c>
      <c r="N57" s="3">
        <f>'8C'!L86</f>
        <v>581.45006054803594</v>
      </c>
      <c r="O57" s="3">
        <f t="shared" si="3"/>
        <v>1.5825870027980384</v>
      </c>
      <c r="Q57" s="3">
        <f>AVERAGE('7C'!$J200:$J230) + Calibration!$C$11</f>
        <v>399.89947388560148</v>
      </c>
      <c r="R57" s="3">
        <f>'7C'!K230</f>
        <v>945.78123022528939</v>
      </c>
      <c r="S57" s="3">
        <f>'7C'!L230</f>
        <v>576.98428453457848</v>
      </c>
      <c r="T57" s="3">
        <f t="shared" si="4"/>
        <v>3.0915299922096549</v>
      </c>
    </row>
    <row r="58" spans="1:20" x14ac:dyDescent="0.25">
      <c r="A58" s="3">
        <f t="shared" si="5"/>
        <v>7.083333333333325</v>
      </c>
      <c r="B58" s="3">
        <f>AVERAGE('10C'!$J57:$J87) + Calibration!$C$11</f>
        <v>467.25694373793135</v>
      </c>
      <c r="C58" s="2">
        <f>'10C'!K87</f>
        <v>623.58906582880775</v>
      </c>
      <c r="D58" s="2">
        <f>'10C'!L87</f>
        <v>592.40774755718951</v>
      </c>
      <c r="E58" s="3">
        <f t="shared" si="1"/>
        <v>0.88536654426856809</v>
      </c>
      <c r="G58" s="3">
        <f>AVERAGE('9C'!$J57:$J87) + Calibration!$C$11</f>
        <v>396.32498072248956</v>
      </c>
      <c r="H58" s="3">
        <f>'9C'!K87</f>
        <v>646.90535619222169</v>
      </c>
      <c r="I58" s="3">
        <f>'9C'!L87</f>
        <v>578.76232498438094</v>
      </c>
      <c r="J58" s="3">
        <f t="shared" si="2"/>
        <v>1.4191292110919576</v>
      </c>
      <c r="L58" s="3">
        <f>AVERAGE('8C'!$J57:$J87) + Calibration!$C$11</f>
        <v>398.60835407599194</v>
      </c>
      <c r="M58" s="3">
        <f>'8C'!K87</f>
        <v>668.44665313059932</v>
      </c>
      <c r="N58" s="3">
        <f>'8C'!L87</f>
        <v>581.90488743007313</v>
      </c>
      <c r="O58" s="3">
        <f t="shared" si="3"/>
        <v>1.5281939447249964</v>
      </c>
      <c r="Q58" s="3">
        <f>AVERAGE('7C'!$J201:$J231) + Calibration!$C$11</f>
        <v>400.83593505369913</v>
      </c>
      <c r="R58" s="3">
        <f>'7C'!K231</f>
        <v>1090.2371983457517</v>
      </c>
      <c r="S58" s="3">
        <f>'7C'!L231</f>
        <v>576.0745852857483</v>
      </c>
      <c r="T58" s="3">
        <f t="shared" si="4"/>
        <v>3.9043339649701552</v>
      </c>
    </row>
    <row r="59" spans="1:20" x14ac:dyDescent="0.25">
      <c r="A59" s="3">
        <f t="shared" si="5"/>
        <v>7.1666666666666581</v>
      </c>
      <c r="B59" s="3">
        <f>AVERAGE('10C'!$J58:$J88) + Calibration!$C$11</f>
        <v>468.39663734594694</v>
      </c>
      <c r="C59" s="2">
        <f>'10C'!K88</f>
        <v>617.94155053928159</v>
      </c>
      <c r="D59" s="2">
        <f>'10C'!L88</f>
        <v>593.52417915562046</v>
      </c>
      <c r="E59" s="3">
        <f t="shared" si="1"/>
        <v>0.84692807361726929</v>
      </c>
      <c r="G59" s="3">
        <f>AVERAGE('9C'!$J58:$J88) + Calibration!$C$11</f>
        <v>396.31501916450617</v>
      </c>
      <c r="H59" s="3">
        <f>'9C'!K88</f>
        <v>642.1049193852474</v>
      </c>
      <c r="I59" s="3">
        <f>'9C'!L88</f>
        <v>579.67202009823336</v>
      </c>
      <c r="J59" s="3">
        <f t="shared" si="2"/>
        <v>1.3919989805297595</v>
      </c>
      <c r="L59" s="3">
        <f>AVERAGE('8C'!$J58:$J88) + Calibration!$C$11</f>
        <v>399.08056970165296</v>
      </c>
      <c r="M59" s="3">
        <f>'8C'!K88</f>
        <v>655.82038857615112</v>
      </c>
      <c r="N59" s="3">
        <f>'8C'!L88</f>
        <v>583.22810099783828</v>
      </c>
      <c r="O59" s="3">
        <f t="shared" si="3"/>
        <v>1.4540124139101567</v>
      </c>
      <c r="Q59" s="3">
        <f>AVERAGE('7C'!$J202:$J232) + Calibration!$C$11</f>
        <v>402.01946322283749</v>
      </c>
      <c r="R59" s="3">
        <f>'7C'!K232</f>
        <v>1058.8529984544848</v>
      </c>
      <c r="S59" s="3">
        <f>'7C'!L232</f>
        <v>576.98428453457848</v>
      </c>
      <c r="T59" s="3">
        <f t="shared" si="4"/>
        <v>3.7198908929906298</v>
      </c>
    </row>
    <row r="60" spans="1:20" x14ac:dyDescent="0.25">
      <c r="A60" s="3">
        <f t="shared" si="5"/>
        <v>7.2499999999999911</v>
      </c>
      <c r="B60" s="3">
        <f>AVERAGE('10C'!$J59:$J89) + Calibration!$C$11</f>
        <v>469.3430614667576</v>
      </c>
      <c r="C60" s="2">
        <f>'10C'!K89</f>
        <v>623.38738009163274</v>
      </c>
      <c r="D60" s="2">
        <f>'10C'!L89</f>
        <v>593.27608875816168</v>
      </c>
      <c r="E60" s="3">
        <f t="shared" si="1"/>
        <v>0.87240986830480327</v>
      </c>
      <c r="G60" s="3">
        <f>AVERAGE('9C'!$J59:$J89) + Calibration!$C$11</f>
        <v>396.34689810267446</v>
      </c>
      <c r="H60" s="3">
        <f>'9C'!K89</f>
        <v>640.37032200341514</v>
      </c>
      <c r="I60" s="3">
        <f>'9C'!L89</f>
        <v>580.33357932987144</v>
      </c>
      <c r="J60" s="3">
        <f t="shared" si="2"/>
        <v>1.3819947727313007</v>
      </c>
      <c r="L60" s="3">
        <f>AVERAGE('8C'!$J59:$J89) + Calibration!$C$11</f>
        <v>399.16624595441004</v>
      </c>
      <c r="M60" s="3">
        <f>'8C'!K89</f>
        <v>656.46583376296621</v>
      </c>
      <c r="N60" s="3">
        <f>'8C'!L89</f>
        <v>585.4609641947003</v>
      </c>
      <c r="O60" s="3">
        <f t="shared" si="3"/>
        <v>1.4571825921186232</v>
      </c>
      <c r="Q60" s="3">
        <f>AVERAGE('7C'!$J203:$J233) + Calibration!$C$11</f>
        <v>402.80449659536447</v>
      </c>
      <c r="R60" s="3">
        <f>'7C'!K233</f>
        <v>1038.6025434822559</v>
      </c>
      <c r="S60" s="3">
        <f>'7C'!L233</f>
        <v>575.66106683183546</v>
      </c>
      <c r="T60" s="3">
        <f t="shared" si="4"/>
        <v>3.6007591536288874</v>
      </c>
    </row>
    <row r="61" spans="1:20" x14ac:dyDescent="0.25">
      <c r="A61" s="3">
        <f t="shared" si="5"/>
        <v>7.3333333333333242</v>
      </c>
      <c r="B61" s="3">
        <f>AVERAGE('10C'!$J60:$J90) + Calibration!$C$11</f>
        <v>470.26956107687187</v>
      </c>
      <c r="C61" s="2">
        <f>'10C'!K90</f>
        <v>630.32578575478919</v>
      </c>
      <c r="D61" s="2">
        <f>'10C'!L90</f>
        <v>594.64061075405152</v>
      </c>
      <c r="E61" s="3">
        <f t="shared" si="1"/>
        <v>0.90645751261142338</v>
      </c>
      <c r="G61" s="3">
        <f>AVERAGE('9C'!$J60:$J90) + Calibration!$C$11</f>
        <v>396.37877704084275</v>
      </c>
      <c r="H61" s="3">
        <f>'9C'!K90</f>
        <v>617.05407601352579</v>
      </c>
      <c r="I61" s="3">
        <f>'9C'!L90</f>
        <v>577.43910728163792</v>
      </c>
      <c r="J61" s="3">
        <f t="shared" si="2"/>
        <v>1.2497657182911088</v>
      </c>
      <c r="L61" s="3">
        <f>AVERAGE('8C'!$J60:$J90) + Calibration!$C$11</f>
        <v>399.27383938810505</v>
      </c>
      <c r="M61" s="3">
        <f>'8C'!K90</f>
        <v>711.36795731338373</v>
      </c>
      <c r="N61" s="3">
        <f>'8C'!L90</f>
        <v>587.48709504196142</v>
      </c>
      <c r="O61" s="3">
        <f t="shared" si="3"/>
        <v>1.7675042529866416</v>
      </c>
      <c r="Q61" s="3">
        <f>AVERAGE('7C'!$J204:$J234) + Calibration!$C$11</f>
        <v>403.40821590439396</v>
      </c>
      <c r="R61" s="3">
        <f>'7C'!K234</f>
        <v>981.52205503245216</v>
      </c>
      <c r="S61" s="3">
        <f>'7C'!L234</f>
        <v>574.9581040675838</v>
      </c>
      <c r="T61" s="3">
        <f t="shared" si="4"/>
        <v>3.2740721810525151</v>
      </c>
    </row>
    <row r="62" spans="1:20" x14ac:dyDescent="0.25">
      <c r="A62" s="3">
        <f t="shared" si="5"/>
        <v>7.4166666666666572</v>
      </c>
      <c r="B62" s="3">
        <f>AVERAGE('10C'!$J61:$J91) + Calibration!$C$11</f>
        <v>471.10839176398764</v>
      </c>
      <c r="C62" s="2">
        <f>'10C'!K91</f>
        <v>624.23450698166607</v>
      </c>
      <c r="D62" s="2">
        <f>'10C'!L91</f>
        <v>596.62538355345464</v>
      </c>
      <c r="E62" s="3">
        <f t="shared" si="1"/>
        <v>0.86720974329727096</v>
      </c>
      <c r="G62" s="3">
        <f>AVERAGE('9C'!$J61:$J91) + Calibration!$C$11</f>
        <v>396.54016659364385</v>
      </c>
      <c r="H62" s="3">
        <f>'9C'!K91</f>
        <v>614.87571514809645</v>
      </c>
      <c r="I62" s="3">
        <f>'9C'!L91</f>
        <v>576.0745852857483</v>
      </c>
      <c r="J62" s="3">
        <f t="shared" si="2"/>
        <v>1.236514847551726</v>
      </c>
      <c r="L62" s="3">
        <f>AVERAGE('8C'!$J61:$J91) + Calibration!$C$11</f>
        <v>399.5527853273141</v>
      </c>
      <c r="M62" s="3">
        <f>'8C'!K91</f>
        <v>683.93707137301465</v>
      </c>
      <c r="N62" s="3">
        <f>'8C'!L91</f>
        <v>588.35543624293359</v>
      </c>
      <c r="O62" s="3">
        <f t="shared" si="3"/>
        <v>1.6105732412063258</v>
      </c>
      <c r="Q62" s="3">
        <f>AVERAGE('7C'!$J205:$J235) + Calibration!$C$11</f>
        <v>404.257008149493</v>
      </c>
      <c r="R62" s="3">
        <f>'7C'!K235</f>
        <v>1171.0373445993623</v>
      </c>
      <c r="S62" s="3">
        <f>'7C'!L235</f>
        <v>573.18006361778134</v>
      </c>
      <c r="T62" s="3">
        <f t="shared" si="4"/>
        <v>4.3425602340450196</v>
      </c>
    </row>
    <row r="63" spans="1:20" x14ac:dyDescent="0.25">
      <c r="A63" s="3">
        <f t="shared" si="5"/>
        <v>7.4999999999999902</v>
      </c>
      <c r="B63" s="3">
        <f>AVERAGE('10C'!$J62:$J92) + Calibration!$C$11</f>
        <v>471.8495905753918</v>
      </c>
      <c r="C63" s="2">
        <f>'10C'!K92</f>
        <v>615.07739685131457</v>
      </c>
      <c r="D63" s="2">
        <f>'10C'!L92</f>
        <v>597.08026005522538</v>
      </c>
      <c r="E63" s="3">
        <f t="shared" si="1"/>
        <v>0.81115196409837709</v>
      </c>
      <c r="G63" s="3">
        <f>AVERAGE('9C'!$J62:$J92) + Calibration!$C$11</f>
        <v>396.410655779764</v>
      </c>
      <c r="H63" s="3">
        <f>'9C'!K92</f>
        <v>641.01576315627347</v>
      </c>
      <c r="I63" s="3">
        <f>'9C'!L92</f>
        <v>573.18006361778134</v>
      </c>
      <c r="J63" s="3">
        <f t="shared" si="2"/>
        <v>1.3852890610829944</v>
      </c>
      <c r="L63" s="3">
        <f>AVERAGE('8C'!$J62:$J92) + Calibration!$C$11</f>
        <v>399.58466426548244</v>
      </c>
      <c r="M63" s="3">
        <f>'8C'!K92</f>
        <v>656.06241791509183</v>
      </c>
      <c r="N63" s="3">
        <f>'8C'!L92</f>
        <v>580.99518818124284</v>
      </c>
      <c r="O63" s="3">
        <f t="shared" si="3"/>
        <v>1.4525282417551988</v>
      </c>
      <c r="Q63" s="3">
        <f>AVERAGE('7C'!$J206:$J236) + Calibration!$C$11</f>
        <v>404.97628958071232</v>
      </c>
      <c r="R63" s="3">
        <f>'7C'!K236</f>
        <v>1071.9230708660546</v>
      </c>
      <c r="S63" s="3">
        <f>'7C'!L236</f>
        <v>572.31172241680906</v>
      </c>
      <c r="T63" s="3">
        <f t="shared" si="4"/>
        <v>3.7771659404354065</v>
      </c>
    </row>
    <row r="64" spans="1:20" x14ac:dyDescent="0.25">
      <c r="A64" s="3">
        <f t="shared" si="5"/>
        <v>7.5833333333333233</v>
      </c>
      <c r="B64" s="3">
        <f>AVERAGE('10C'!$J63:$J93) + Calibration!$C$11</f>
        <v>472.41943807676438</v>
      </c>
      <c r="C64" s="2">
        <f>'10C'!K93</f>
        <v>595.27070132872598</v>
      </c>
      <c r="D64" s="2">
        <f>'10C'!L93</f>
        <v>595.75704235248236</v>
      </c>
      <c r="E64" s="3">
        <f t="shared" si="1"/>
        <v>0.69575207545119822</v>
      </c>
      <c r="G64" s="3">
        <f>AVERAGE('9C'!$J63:$J93) + Calibration!$C$11</f>
        <v>396.02411640686</v>
      </c>
      <c r="H64" s="3">
        <f>'9C'!K93</f>
        <v>606.16236446738515</v>
      </c>
      <c r="I64" s="3">
        <f>'9C'!L93</f>
        <v>572.7252408707219</v>
      </c>
      <c r="J64" s="3">
        <f t="shared" si="2"/>
        <v>1.1900905074124635</v>
      </c>
      <c r="L64" s="3">
        <f>AVERAGE('8C'!$J63:$J93) + Calibration!$C$11</f>
        <v>399.54082970435962</v>
      </c>
      <c r="M64" s="3">
        <f>'8C'!K93</f>
        <v>691.11750234115505</v>
      </c>
      <c r="N64" s="3">
        <f>'8C'!L93</f>
        <v>580.78845583164207</v>
      </c>
      <c r="O64" s="3">
        <f t="shared" si="3"/>
        <v>1.6513063827771899</v>
      </c>
      <c r="Q64" s="3">
        <f>AVERAGE('7C'!$J207:$J237) + Calibration!$C$11</f>
        <v>405.94463088246084</v>
      </c>
      <c r="R64" s="3">
        <f>'7C'!K237</f>
        <v>1075.1904951794518</v>
      </c>
      <c r="S64" s="3">
        <f>'7C'!L237</f>
        <v>573.18006361778134</v>
      </c>
      <c r="T64" s="3">
        <f t="shared" si="4"/>
        <v>3.7901864966319554</v>
      </c>
    </row>
    <row r="65" spans="1:20" x14ac:dyDescent="0.25">
      <c r="A65" s="3">
        <f t="shared" si="5"/>
        <v>7.6666666666666563</v>
      </c>
      <c r="B65" s="3">
        <f>AVERAGE('10C'!$J64:$J94) + Calibration!$C$11</f>
        <v>472.94744249177307</v>
      </c>
      <c r="C65" s="2">
        <f>'10C'!K94</f>
        <v>591.35773904750761</v>
      </c>
      <c r="D65" s="2">
        <f>'10C'!L94</f>
        <v>597.08026005522538</v>
      </c>
      <c r="E65" s="3">
        <f t="shared" si="1"/>
        <v>0.67060124090444562</v>
      </c>
      <c r="G65" s="3">
        <f>AVERAGE('9C'!$J64:$J94) + Calibration!$C$11</f>
        <v>395.72325328671309</v>
      </c>
      <c r="H65" s="3">
        <f>'9C'!K94</f>
        <v>683.93707137301465</v>
      </c>
      <c r="I65" s="3">
        <f>'9C'!L94</f>
        <v>579.21714773144038</v>
      </c>
      <c r="J65" s="3">
        <f t="shared" si="2"/>
        <v>1.6322612954820923</v>
      </c>
      <c r="L65" s="3">
        <f>AVERAGE('8C'!$J64:$J94) + Calibration!$C$11</f>
        <v>399.79985133211943</v>
      </c>
      <c r="M65" s="3">
        <f>'8C'!K94</f>
        <v>641.66120834308856</v>
      </c>
      <c r="N65" s="3">
        <f>'8C'!L94</f>
        <v>581.90488743007313</v>
      </c>
      <c r="O65" s="3">
        <f t="shared" si="3"/>
        <v>1.3697501894359891</v>
      </c>
      <c r="Q65" s="3">
        <f>AVERAGE('7C'!$J208:$J238) + Calibration!$C$11</f>
        <v>406.73962700845374</v>
      </c>
      <c r="R65" s="3">
        <f>'7C'!K238</f>
        <v>1096.328473084918</v>
      </c>
      <c r="S65" s="3">
        <f>'7C'!L238</f>
        <v>570.74046807131867</v>
      </c>
      <c r="T65" s="3">
        <f t="shared" si="4"/>
        <v>3.9053963155566986</v>
      </c>
    </row>
    <row r="66" spans="1:20" x14ac:dyDescent="0.25">
      <c r="A66" s="3">
        <f t="shared" si="5"/>
        <v>7.7499999999999893</v>
      </c>
      <c r="B66" s="3">
        <f>AVERAGE('10C'!$J65:$J95) + Calibration!$C$11</f>
        <v>473.42165098692266</v>
      </c>
      <c r="C66" s="2">
        <f>'10C'!K95</f>
        <v>590.47026452175169</v>
      </c>
      <c r="D66" s="2">
        <f>'10C'!L95</f>
        <v>597.08026005522538</v>
      </c>
      <c r="E66" s="3">
        <f t="shared" si="1"/>
        <v>0.66288952705777071</v>
      </c>
      <c r="G66" s="3">
        <f>AVERAGE('9C'!$J65:$J95) + Calibration!$C$11</f>
        <v>395.21915872288372</v>
      </c>
      <c r="H66" s="3">
        <f>'9C'!K95</f>
        <v>695.71620500347296</v>
      </c>
      <c r="I66" s="3">
        <f>'9C'!L95</f>
        <v>581.90488743007313</v>
      </c>
      <c r="J66" s="3">
        <f t="shared" si="2"/>
        <v>1.7018257532108563</v>
      </c>
      <c r="L66" s="3">
        <f>AVERAGE('8C'!$J65:$J95) + Calibration!$C$11</f>
        <v>400.25014977684265</v>
      </c>
      <c r="M66" s="3">
        <f>'8C'!K95</f>
        <v>664.33205755364418</v>
      </c>
      <c r="N66" s="3">
        <f>'8C'!L95</f>
        <v>582.35971017713257</v>
      </c>
      <c r="O66" s="3">
        <f t="shared" si="3"/>
        <v>1.4955933749577284</v>
      </c>
      <c r="Q66" s="3">
        <f>AVERAGE('7C'!$J209:$J239) + Calibration!$C$11</f>
        <v>407.41706674803868</v>
      </c>
      <c r="R66" s="3">
        <f>'7C'!K239</f>
        <v>1100.0397536629182</v>
      </c>
      <c r="S66" s="3">
        <f>'7C'!L239</f>
        <v>573.18006361778134</v>
      </c>
      <c r="T66" s="3">
        <f t="shared" si="4"/>
        <v>3.9225780766883434</v>
      </c>
    </row>
    <row r="67" spans="1:20" x14ac:dyDescent="0.25">
      <c r="A67" s="3">
        <f t="shared" si="5"/>
        <v>7.8333333333333224</v>
      </c>
      <c r="B67" s="3">
        <f>AVERAGE('10C'!$J66:$J96) + Calibration!$C$11</f>
        <v>473.86397934842142</v>
      </c>
      <c r="C67" s="2">
        <f>'10C'!K96</f>
        <v>576.95652947550445</v>
      </c>
      <c r="D67" s="2">
        <f>'10C'!L96</f>
        <v>596.62538355345464</v>
      </c>
      <c r="E67" s="3">
        <f t="shared" si="1"/>
        <v>0.58385118570060313</v>
      </c>
      <c r="G67" s="3">
        <f>AVERAGE('9C'!$J66:$J96) + Calibration!$C$11</f>
        <v>394.84258230269285</v>
      </c>
      <c r="H67" s="3">
        <f>'9C'!K96</f>
        <v>662.59745613785515</v>
      </c>
      <c r="I67" s="3">
        <f>'9C'!L96</f>
        <v>580.12684698027067</v>
      </c>
      <c r="J67" s="3">
        <f t="shared" si="2"/>
        <v>1.5163947382528307</v>
      </c>
      <c r="L67" s="3">
        <f>AVERAGE('8C'!$J66:$J96) + Calibration!$C$11</f>
        <v>400.56296732446151</v>
      </c>
      <c r="M67" s="3">
        <f>'8C'!K96</f>
        <v>671.51248852178458</v>
      </c>
      <c r="N67" s="3">
        <f>'8C'!L96</f>
        <v>579.42388008104115</v>
      </c>
      <c r="O67" s="3">
        <f t="shared" si="3"/>
        <v>1.5344872061178085</v>
      </c>
      <c r="Q67" s="3">
        <f>AVERAGE('7C'!$J210:$J240) + Calibration!$C$11</f>
        <v>408.07458217617432</v>
      </c>
      <c r="R67" s="3">
        <f>'7C'!K240</f>
        <v>966.47535186615255</v>
      </c>
      <c r="S67" s="3">
        <f>'7C'!L240</f>
        <v>573.18006361778134</v>
      </c>
      <c r="T67" s="3">
        <f t="shared" si="4"/>
        <v>3.1624297883574712</v>
      </c>
    </row>
    <row r="68" spans="1:20" x14ac:dyDescent="0.25">
      <c r="A68" s="3">
        <f t="shared" si="5"/>
        <v>7.9166666666666554</v>
      </c>
      <c r="B68" s="3">
        <f>AVERAGE('10C'!$J67:$J97) + Calibration!$C$11</f>
        <v>473.70258979562033</v>
      </c>
      <c r="C68" s="2">
        <f>'10C'!K97</f>
        <v>584.37898978258534</v>
      </c>
      <c r="D68" s="2">
        <f>'10C'!L97</f>
        <v>598.4034240032571</v>
      </c>
      <c r="E68" s="3">
        <f t="shared" ref="E68:E92" si="6">(C68-B68)/(7*35314.6667/1400)</f>
        <v>0.62680132833854552</v>
      </c>
      <c r="G68" s="3">
        <f>AVERAGE('9C'!$J67:$J97) + Calibration!$C$11</f>
        <v>394.51980200160807</v>
      </c>
      <c r="H68" s="3">
        <f>'9C'!K97</f>
        <v>665.86492482477695</v>
      </c>
      <c r="I68" s="3">
        <f>'9C'!L97</f>
        <v>578.3074484826102</v>
      </c>
      <c r="J68" s="3">
        <f t="shared" ref="J68:J92" si="7">(H68-G68)/(7*35314.6667/1400)</f>
        <v>1.5367276442292961</v>
      </c>
      <c r="L68" s="3">
        <f>AVERAGE('8C'!$J67:$J97) + Calibration!$C$11</f>
        <v>400.76619856889687</v>
      </c>
      <c r="M68" s="3">
        <f>'8C'!K97</f>
        <v>675.22372069230346</v>
      </c>
      <c r="N68" s="3">
        <f>'8C'!L97</f>
        <v>580.33357932987144</v>
      </c>
      <c r="O68" s="3">
        <f t="shared" ref="O68:O92" si="8">(M68-L68)/(7*35314.6667/1400)</f>
        <v>1.5543543109435976</v>
      </c>
      <c r="Q68" s="3">
        <f>AVERAGE('7C'!$J211:$J241) + Calibration!$C$11</f>
        <v>409.10867402450094</v>
      </c>
      <c r="R68" s="3">
        <f>'7C'!K241</f>
        <v>988.50075588989296</v>
      </c>
      <c r="S68" s="3">
        <f>'7C'!L241</f>
        <v>575.41297643437679</v>
      </c>
      <c r="T68" s="3">
        <f t="shared" ref="T68:T92" si="9">(R68-Q68)/(7*35314.6667/1400)</f>
        <v>3.2813113417570041</v>
      </c>
    </row>
    <row r="69" spans="1:20" x14ac:dyDescent="0.25">
      <c r="A69" s="3">
        <f t="shared" ref="A69:A92" si="10">1/12+A68</f>
        <v>7.9999999999999885</v>
      </c>
      <c r="B69" s="3">
        <f>AVERAGE('10C'!$J68:$J98) + Calibration!$C$11</f>
        <v>468.89276461601116</v>
      </c>
      <c r="C69" s="2">
        <f>'10C'!K98</f>
        <v>595.06901962550785</v>
      </c>
      <c r="D69" s="2">
        <f>'10C'!L98</f>
        <v>601.75276841828349</v>
      </c>
      <c r="E69" s="3">
        <f t="shared" si="6"/>
        <v>0.71458273176621356</v>
      </c>
      <c r="G69" s="3">
        <f>AVERAGE('9C'!$J68:$J98) + Calibration!$C$11</f>
        <v>394.24085606239896</v>
      </c>
      <c r="H69" s="3">
        <f>'9C'!K98</f>
        <v>653.44034600750354</v>
      </c>
      <c r="I69" s="3">
        <f>'9C'!L98</f>
        <v>576.77750256524428</v>
      </c>
      <c r="J69" s="3">
        <f t="shared" si="7"/>
        <v>1.4679424395932614</v>
      </c>
      <c r="L69" s="3">
        <f>AVERAGE('8C'!$J68:$J98) + Calibration!$C$11</f>
        <v>400.99134838899977</v>
      </c>
      <c r="M69" s="3">
        <f>'8C'!K98</f>
        <v>659.08790970451116</v>
      </c>
      <c r="N69" s="3">
        <f>'8C'!L98</f>
        <v>580.12684698027067</v>
      </c>
      <c r="O69" s="3">
        <f t="shared" si="8"/>
        <v>1.4616961474282377</v>
      </c>
      <c r="Q69" s="3">
        <f>AVERAGE('7C'!$J212:$J242) + Calibration!$C$11</f>
        <v>410.15272862629354</v>
      </c>
      <c r="R69" s="3">
        <f>'7C'!K242</f>
        <v>960.8278365766264</v>
      </c>
      <c r="S69" s="3">
        <f>'7C'!L242</f>
        <v>575.86780331641398</v>
      </c>
      <c r="T69" s="3">
        <f t="shared" si="9"/>
        <v>3.1186765126702034</v>
      </c>
    </row>
    <row r="70" spans="1:20" x14ac:dyDescent="0.25">
      <c r="A70" s="3">
        <f t="shared" si="10"/>
        <v>8.0833333333333215</v>
      </c>
      <c r="B70" s="3">
        <f>AVERAGE('10C'!$J69:$J99) + Calibration!$C$11</f>
        <v>462.85756957562927</v>
      </c>
      <c r="C70" s="2">
        <f>'10C'!K99</f>
        <v>583.7335930032516</v>
      </c>
      <c r="D70" s="2">
        <f>'10C'!L99</f>
        <v>599.5199052214216</v>
      </c>
      <c r="E70" s="3">
        <f t="shared" si="6"/>
        <v>0.68456556282674652</v>
      </c>
      <c r="G70" s="3">
        <f>AVERAGE('9C'!$J69:$J99) + Calibration!$C$11</f>
        <v>393.82044508108515</v>
      </c>
      <c r="H70" s="3">
        <f>'9C'!K99</f>
        <v>645.57412221682557</v>
      </c>
      <c r="I70" s="3">
        <f>'9C'!L99</f>
        <v>576.98428453457848</v>
      </c>
      <c r="J70" s="3">
        <f t="shared" si="7"/>
        <v>1.4257740517524997</v>
      </c>
      <c r="L70" s="3">
        <f>AVERAGE('8C'!$J69:$J99) + Calibration!$C$11</f>
        <v>400.96943120806179</v>
      </c>
      <c r="M70" s="3">
        <f>'8C'!K99</f>
        <v>658.88617555985479</v>
      </c>
      <c r="N70" s="3">
        <f>'8C'!L99</f>
        <v>582.77322863104541</v>
      </c>
      <c r="O70" s="3">
        <f t="shared" si="8"/>
        <v>1.4606777775523674</v>
      </c>
      <c r="Q70" s="3">
        <f>AVERAGE('7C'!$J213:$J243) + Calibration!$C$11</f>
        <v>411.8523067829687</v>
      </c>
      <c r="R70" s="3">
        <f>'7C'!K243</f>
        <v>897.65607338765631</v>
      </c>
      <c r="S70" s="3">
        <f>'7C'!L243</f>
        <v>574.54463523340462</v>
      </c>
      <c r="T70" s="3">
        <f t="shared" si="9"/>
        <v>2.7512861482262698</v>
      </c>
    </row>
    <row r="71" spans="1:20" x14ac:dyDescent="0.25">
      <c r="A71" s="3">
        <f t="shared" si="10"/>
        <v>8.1666666666666554</v>
      </c>
      <c r="B71" s="3">
        <f>AVERAGE('10C'!$J70:$J100) + Calibration!$C$11</f>
        <v>456.90605911399848</v>
      </c>
      <c r="C71" s="2">
        <f>'10C'!K100</f>
        <v>573.93103768608501</v>
      </c>
      <c r="D71" s="2">
        <f>'10C'!L100</f>
        <v>599.10639090248651</v>
      </c>
      <c r="E71" s="3">
        <f t="shared" si="6"/>
        <v>0.66275567353485176</v>
      </c>
      <c r="G71" s="3">
        <f>AVERAGE('9C'!$J70:$J100) + Calibration!$C$11</f>
        <v>393.60525801444822</v>
      </c>
      <c r="H71" s="3">
        <f>'9C'!K100</f>
        <v>685.02622760198858</v>
      </c>
      <c r="I71" s="3">
        <f>'9C'!L100</f>
        <v>574.9581040675838</v>
      </c>
      <c r="J71" s="3">
        <f t="shared" si="7"/>
        <v>1.6504245789047207</v>
      </c>
      <c r="L71" s="3">
        <f>AVERAGE('8C'!$J70:$J100) + Calibration!$C$11</f>
        <v>400.79608603230616</v>
      </c>
      <c r="M71" s="3">
        <f>'8C'!K100</f>
        <v>654.08578716036197</v>
      </c>
      <c r="N71" s="3">
        <f>'8C'!L100</f>
        <v>585.70905459215896</v>
      </c>
      <c r="O71" s="3">
        <f t="shared" si="8"/>
        <v>1.4344731229081982</v>
      </c>
      <c r="Q71" s="3">
        <f>AVERAGE('7C'!$J214:$J244) + Calibration!$C$11</f>
        <v>413.62759843893502</v>
      </c>
      <c r="R71" s="3">
        <f>'7C'!K244</f>
        <v>1023.5558403159562</v>
      </c>
      <c r="S71" s="3">
        <f>'7C'!L244</f>
        <v>573.84167246915297</v>
      </c>
      <c r="T71" s="3">
        <f t="shared" si="9"/>
        <v>3.454248893573848</v>
      </c>
    </row>
    <row r="72" spans="1:20" x14ac:dyDescent="0.25">
      <c r="A72" s="3">
        <f t="shared" si="10"/>
        <v>8.2499999999999893</v>
      </c>
      <c r="B72" s="3">
        <f>AVERAGE('10C'!$J71:$J101) + Calibration!$C$11</f>
        <v>451.22552450835229</v>
      </c>
      <c r="C72" s="2">
        <f>'10C'!K101</f>
        <v>614.87571514809645</v>
      </c>
      <c r="D72" s="2">
        <f>'10C'!L101</f>
        <v>598.65156402044931</v>
      </c>
      <c r="E72" s="3">
        <f t="shared" si="6"/>
        <v>0.92681146918339252</v>
      </c>
      <c r="G72" s="3">
        <f>AVERAGE('9C'!$J71:$J101) + Calibration!$C$11</f>
        <v>393.41198832799626</v>
      </c>
      <c r="H72" s="3">
        <f>'9C'!K101</f>
        <v>679.58039401568067</v>
      </c>
      <c r="I72" s="3">
        <f>'9C'!L101</f>
        <v>574.75137171798315</v>
      </c>
      <c r="J72" s="3">
        <f t="shared" si="7"/>
        <v>1.6206773696532404</v>
      </c>
      <c r="L72" s="3">
        <f>AVERAGE('8C'!$J71:$J101) + Calibration!$C$11</f>
        <v>400.47330553197429</v>
      </c>
      <c r="M72" s="3">
        <f>'8C'!K101</f>
        <v>654.73123234717707</v>
      </c>
      <c r="N72" s="3">
        <f>'8C'!L101</f>
        <v>585.4609641947003</v>
      </c>
      <c r="O72" s="3">
        <f t="shared" si="8"/>
        <v>1.4399565425614098</v>
      </c>
      <c r="Q72" s="3">
        <f>AVERAGE('7C'!$J215:$J245) + Calibration!$C$11</f>
        <v>415.52044648130925</v>
      </c>
      <c r="R72" s="3">
        <f>'7C'!K245</f>
        <v>946.66865634356384</v>
      </c>
      <c r="S72" s="3">
        <f>'7C'!L245</f>
        <v>574.9581040675838</v>
      </c>
      <c r="T72" s="3">
        <f t="shared" si="9"/>
        <v>3.0080884770873659</v>
      </c>
    </row>
    <row r="73" spans="1:20" x14ac:dyDescent="0.25">
      <c r="A73" s="3">
        <f t="shared" si="10"/>
        <v>8.3333333333333233</v>
      </c>
      <c r="B73" s="3">
        <f>AVERAGE('10C'!$J72:$J102) + Calibration!$C$11</f>
        <v>445.79205590751144</v>
      </c>
      <c r="C73" s="2">
        <f>'10C'!K102</f>
        <v>601.80569114400794</v>
      </c>
      <c r="D73" s="2">
        <f>'10C'!L102</f>
        <v>602.00086295072003</v>
      </c>
      <c r="E73" s="3">
        <f t="shared" si="6"/>
        <v>0.8835628355880617</v>
      </c>
      <c r="G73" s="3">
        <f>AVERAGE('9C'!$J72:$J102) + Calibration!$C$11</f>
        <v>393.48770282352285</v>
      </c>
      <c r="H73" s="3">
        <f>'9C'!K102</f>
        <v>674.77995720870638</v>
      </c>
      <c r="I73" s="3">
        <f>'9C'!L102</f>
        <v>577.19101688417925</v>
      </c>
      <c r="J73" s="3">
        <f t="shared" si="7"/>
        <v>1.5930619239579769</v>
      </c>
      <c r="L73" s="3">
        <f>AVERAGE('8C'!$J72:$J102) + Calibration!$C$11</f>
        <v>400.39958370668916</v>
      </c>
      <c r="M73" s="3">
        <f>'8C'!K102</f>
        <v>636.86077153611427</v>
      </c>
      <c r="N73" s="3">
        <f>'8C'!L102</f>
        <v>584.79935947830654</v>
      </c>
      <c r="O73" s="3">
        <f t="shared" si="8"/>
        <v>1.339167036960454</v>
      </c>
      <c r="Q73" s="3">
        <f>AVERAGE('7C'!$J216:$J246) + Calibration!$C$11</f>
        <v>417.22002483723156</v>
      </c>
      <c r="R73" s="3">
        <f>'7C'!K246</f>
        <v>938.15698736607078</v>
      </c>
      <c r="S73" s="3">
        <f>'7C'!L246</f>
        <v>583.02131902850408</v>
      </c>
      <c r="T73" s="3">
        <f t="shared" si="9"/>
        <v>2.9502584122015185</v>
      </c>
    </row>
    <row r="74" spans="1:20" x14ac:dyDescent="0.25">
      <c r="A74" s="3">
        <f t="shared" si="10"/>
        <v>8.4166666666666572</v>
      </c>
      <c r="B74" s="3">
        <f>AVERAGE('10C'!$J73:$J103) + Calibration!$C$11</f>
        <v>440.20915337682385</v>
      </c>
      <c r="C74" s="2">
        <f>'10C'!K103</f>
        <v>573.28564494070804</v>
      </c>
      <c r="D74" s="2">
        <f>'10C'!L103</f>
        <v>601.75276841828349</v>
      </c>
      <c r="E74" s="3">
        <f t="shared" si="6"/>
        <v>0.75366131978181283</v>
      </c>
      <c r="G74" s="3">
        <f>AVERAGE('9C'!$J73:$J103) + Calibration!$C$11</f>
        <v>393.18683970337594</v>
      </c>
      <c r="H74" s="3">
        <f>'9C'!K103</f>
        <v>661.50825150139974</v>
      </c>
      <c r="I74" s="3">
        <f>'9C'!L103</f>
        <v>574.29654483594584</v>
      </c>
      <c r="J74" s="3">
        <f t="shared" si="7"/>
        <v>1.5196032519713616</v>
      </c>
      <c r="L74" s="3">
        <f>AVERAGE('8C'!$J73:$J103) + Calibration!$C$11</f>
        <v>400.43345670982865</v>
      </c>
      <c r="M74" s="3">
        <f>'8C'!K103</f>
        <v>647.99451242119562</v>
      </c>
      <c r="N74" s="3">
        <f>'8C'!L103</f>
        <v>585.00614144764074</v>
      </c>
      <c r="O74" s="3">
        <f t="shared" si="8"/>
        <v>1.4020296881995884</v>
      </c>
      <c r="Q74" s="3">
        <f>AVERAGE('7C'!$J217:$J247) + Calibration!$C$11</f>
        <v>418.90964043968785</v>
      </c>
      <c r="R74" s="3">
        <f>'7C'!K247</f>
        <v>971.92127823346652</v>
      </c>
      <c r="S74" s="3">
        <f>'7C'!L247</f>
        <v>582.35971017713257</v>
      </c>
      <c r="T74" s="3">
        <f t="shared" si="9"/>
        <v>3.1319091441051521</v>
      </c>
    </row>
    <row r="75" spans="1:20" x14ac:dyDescent="0.25">
      <c r="A75" s="3">
        <f t="shared" si="10"/>
        <v>8.4999999999999911</v>
      </c>
      <c r="B75" s="3">
        <f>AVERAGE('10C'!$J74:$J104) + Calibration!$C$11</f>
        <v>434.58042341552499</v>
      </c>
      <c r="C75" s="2">
        <f>'10C'!K104</f>
        <v>563.88650143745906</v>
      </c>
      <c r="D75" s="2">
        <f>'10C'!L104</f>
        <v>600.22282250091757</v>
      </c>
      <c r="E75" s="3">
        <f t="shared" si="6"/>
        <v>0.73230807539765941</v>
      </c>
      <c r="G75" s="3">
        <f>AVERAGE('9C'!$J74:$J104) + Calibration!$C$11</f>
        <v>392.99357001692397</v>
      </c>
      <c r="H75" s="3">
        <f>'9C'!K104</f>
        <v>642.54868286884437</v>
      </c>
      <c r="I75" s="3">
        <f>'9C'!L104</f>
        <v>575.66106683183546</v>
      </c>
      <c r="J75" s="3">
        <f t="shared" si="7"/>
        <v>1.413322770235407</v>
      </c>
      <c r="L75" s="3">
        <f>AVERAGE('8C'!$J74:$J104) + Calibration!$C$11</f>
        <v>400.71240264903776</v>
      </c>
      <c r="M75" s="3">
        <f>'8C'!K104</f>
        <v>659.9753801963102</v>
      </c>
      <c r="N75" s="3">
        <f>'8C'!L104</f>
        <v>585.00614144764074</v>
      </c>
      <c r="O75" s="3">
        <f t="shared" si="8"/>
        <v>1.4683019933316965</v>
      </c>
      <c r="Q75" s="3">
        <f>AVERAGE('7C'!$J218:$J248) + Calibration!$C$11</f>
        <v>420.28643709979571</v>
      </c>
      <c r="R75" s="3">
        <f>'7C'!K248</f>
        <v>980.87660984563706</v>
      </c>
      <c r="S75" s="3">
        <f>'7C'!L248</f>
        <v>582.77322863104541</v>
      </c>
      <c r="T75" s="3">
        <f t="shared" si="9"/>
        <v>3.174829186457202</v>
      </c>
    </row>
    <row r="76" spans="1:20" x14ac:dyDescent="0.25">
      <c r="A76" s="3">
        <f t="shared" si="10"/>
        <v>8.583333333333325</v>
      </c>
      <c r="B76" s="3">
        <f>AVERAGE('10C'!$J75:$J105) + Calibration!$C$11</f>
        <v>429.11308300702717</v>
      </c>
      <c r="C76" s="2">
        <f>'10C'!K105</f>
        <v>650.61658836274057</v>
      </c>
      <c r="D76" s="2">
        <f>'10C'!L105</f>
        <v>600.22282250091757</v>
      </c>
      <c r="E76" s="3">
        <f t="shared" si="6"/>
        <v>1.2544561569129202</v>
      </c>
      <c r="G76" s="3">
        <f>AVERAGE('9C'!$J75:$J105) + Calibration!$C$11</f>
        <v>392.98161558945202</v>
      </c>
      <c r="H76" s="3">
        <f>'9C'!K105</f>
        <v>640.81408145305534</v>
      </c>
      <c r="I76" s="3">
        <f>'9C'!L105</f>
        <v>573.84167246915297</v>
      </c>
      <c r="J76" s="3">
        <f t="shared" si="7"/>
        <v>1.4035667841294013</v>
      </c>
      <c r="L76" s="3">
        <f>AVERAGE('8C'!$J75:$J105) + Calibration!$C$11</f>
        <v>401.11089644941359</v>
      </c>
      <c r="M76" s="3">
        <f>'8C'!K105</f>
        <v>655.37662912651081</v>
      </c>
      <c r="N76" s="3">
        <f>'8C'!L105</f>
        <v>585.70905459215896</v>
      </c>
      <c r="O76" s="3">
        <f t="shared" si="8"/>
        <v>1.4400007500401932</v>
      </c>
      <c r="Q76" s="3">
        <f>AVERAGE('7C'!$J219:$J249) + Calibration!$C$11</f>
        <v>421.53571601475932</v>
      </c>
      <c r="R76" s="3">
        <f>'7C'!K249</f>
        <v>962.36080469667866</v>
      </c>
      <c r="S76" s="3">
        <f>'7C'!L249</f>
        <v>579.42388008104115</v>
      </c>
      <c r="T76" s="3">
        <f t="shared" si="9"/>
        <v>3.0628922157258778</v>
      </c>
    </row>
    <row r="77" spans="1:20" x14ac:dyDescent="0.25">
      <c r="A77" s="3">
        <f t="shared" si="10"/>
        <v>8.666666666666659</v>
      </c>
      <c r="B77" s="3">
        <f>AVERAGE('10C'!$J76:$J106) + Calibration!$C$11</f>
        <v>424.43276884054501</v>
      </c>
      <c r="C77" s="2">
        <f>'10C'!K106</f>
        <v>632.10073077234404</v>
      </c>
      <c r="D77" s="2">
        <f>'10C'!L106</f>
        <v>602.66246766711367</v>
      </c>
      <c r="E77" s="3">
        <f t="shared" si="6"/>
        <v>1.176100364734854</v>
      </c>
      <c r="G77" s="3">
        <f>AVERAGE('9C'!$J76:$J106) + Calibration!$C$11</f>
        <v>392.9397738978177</v>
      </c>
      <c r="H77" s="3">
        <f>'9C'!K106</f>
        <v>643.19407561422145</v>
      </c>
      <c r="I77" s="3">
        <f>'9C'!L106</f>
        <v>575.86780331641398</v>
      </c>
      <c r="J77" s="3">
        <f t="shared" si="7"/>
        <v>1.4172825350006983</v>
      </c>
      <c r="L77" s="3">
        <f>AVERAGE('8C'!$J76:$J106) + Calibration!$C$11</f>
        <v>401.07901631576271</v>
      </c>
      <c r="M77" s="3">
        <f>'8C'!K106</f>
        <v>654.52950223647758</v>
      </c>
      <c r="N77" s="3">
        <f>'8C'!L106</f>
        <v>586.57739579313113</v>
      </c>
      <c r="O77" s="3">
        <f t="shared" si="8"/>
        <v>1.435383706570363</v>
      </c>
      <c r="Q77" s="3">
        <f>AVERAGE('7C'!$J220:$J250) + Calibration!$C$11</f>
        <v>422.40841831028473</v>
      </c>
      <c r="R77" s="3">
        <f>'7C'!K250</f>
        <v>876.27611455073111</v>
      </c>
      <c r="S77" s="3">
        <f>'7C'!L250</f>
        <v>579.87875658281189</v>
      </c>
      <c r="T77" s="3">
        <f t="shared" si="9"/>
        <v>2.5704203870651074</v>
      </c>
    </row>
    <row r="78" spans="1:20" x14ac:dyDescent="0.25">
      <c r="A78" s="3">
        <f t="shared" si="10"/>
        <v>8.7499999999999929</v>
      </c>
      <c r="B78" s="3">
        <f>AVERAGE('10C'!$J77:$J107) + Calibration!$C$11</f>
        <v>420.62316390085266</v>
      </c>
      <c r="C78" s="2">
        <f>'10C'!K107</f>
        <v>618.78867742931482</v>
      </c>
      <c r="D78" s="2">
        <f>'10C'!L107</f>
        <v>599.5199052214216</v>
      </c>
      <c r="E78" s="3">
        <f t="shared" si="6"/>
        <v>1.1222844899649704</v>
      </c>
      <c r="G78" s="3">
        <f>AVERAGE('9C'!$J77:$J107) + Calibration!$C$11</f>
        <v>393.18683970337588</v>
      </c>
      <c r="H78" s="3">
        <f>'9C'!K107</f>
        <v>637.94997617256968</v>
      </c>
      <c r="I78" s="3">
        <f>'9C'!L107</f>
        <v>580.12684698027067</v>
      </c>
      <c r="J78" s="3">
        <f t="shared" si="7"/>
        <v>1.386184038198462</v>
      </c>
      <c r="L78" s="3">
        <f>AVERAGE('8C'!$J77:$J107) + Calibration!$C$11</f>
        <v>400.9614599293547</v>
      </c>
      <c r="M78" s="3">
        <f>'8C'!K107</f>
        <v>645.37244051360744</v>
      </c>
      <c r="N78" s="3">
        <f>'8C'!L107</f>
        <v>586.57739579313113</v>
      </c>
      <c r="O78" s="3">
        <f t="shared" si="8"/>
        <v>1.3841896493631793</v>
      </c>
      <c r="Q78" s="3">
        <f>AVERAGE('7C'!$J221:$J251) + Calibration!$C$11</f>
        <v>423.35484243109551</v>
      </c>
      <c r="R78" s="3">
        <f>'7C'!K251</f>
        <v>894.83231574289334</v>
      </c>
      <c r="S78" s="3">
        <f>'7C'!L251</f>
        <v>579.21714773144038</v>
      </c>
      <c r="T78" s="3">
        <f t="shared" si="9"/>
        <v>2.6701510582955481</v>
      </c>
    </row>
    <row r="79" spans="1:20" x14ac:dyDescent="0.25">
      <c r="A79" s="3">
        <f t="shared" si="10"/>
        <v>8.8333333333333268</v>
      </c>
      <c r="B79" s="3">
        <f>AVERAGE('10C'!$J78:$J108) + Calibration!$C$11</f>
        <v>417.28776725706274</v>
      </c>
      <c r="C79" s="2">
        <f>'10C'!K108</f>
        <v>611.16448297757756</v>
      </c>
      <c r="D79" s="2">
        <f>'10C'!L108</f>
        <v>598.19669165365633</v>
      </c>
      <c r="E79" s="3">
        <f t="shared" si="6"/>
        <v>1.0979954440318407</v>
      </c>
      <c r="G79" s="3">
        <f>AVERAGE('9C'!$J78:$J108) + Calibration!$C$11</f>
        <v>393.35819200964295</v>
      </c>
      <c r="H79" s="3">
        <f>'9C'!K108</f>
        <v>647.99451242119562</v>
      </c>
      <c r="I79" s="3">
        <f>'9C'!L108</f>
        <v>582.77322863104541</v>
      </c>
      <c r="J79" s="3">
        <f t="shared" si="7"/>
        <v>1.4420995252465607</v>
      </c>
      <c r="L79" s="3">
        <f>AVERAGE('8C'!$J78:$J108) + Calibration!$C$11</f>
        <v>400.90766261476591</v>
      </c>
      <c r="M79" s="3">
        <f>'8C'!K108</f>
        <v>649.93079554020289</v>
      </c>
      <c r="N79" s="3">
        <f>'8C'!L108</f>
        <v>584.34453259626923</v>
      </c>
      <c r="O79" s="3">
        <f t="shared" si="8"/>
        <v>1.4103099714399228</v>
      </c>
      <c r="Q79" s="3">
        <f>AVERAGE('7C'!$J222:$J252) + Calibration!$C$11</f>
        <v>424.44073872452242</v>
      </c>
      <c r="R79" s="3">
        <f>'7C'!K252</f>
        <v>881.72194813703902</v>
      </c>
      <c r="S79" s="3">
        <f>'7C'!L252</f>
        <v>577.89398378340877</v>
      </c>
      <c r="T79" s="3">
        <f t="shared" si="9"/>
        <v>2.5897523728435279</v>
      </c>
    </row>
    <row r="80" spans="1:20" x14ac:dyDescent="0.25">
      <c r="A80" s="3">
        <f t="shared" si="10"/>
        <v>8.9166666666666607</v>
      </c>
      <c r="B80" s="3">
        <f>AVERAGE('10C'!$J79:$J109) + Calibration!$C$11</f>
        <v>414.50029973822512</v>
      </c>
      <c r="C80" s="2">
        <f>'10C'!K109</f>
        <v>597.89277727027093</v>
      </c>
      <c r="D80" s="2">
        <f>'10C'!L109</f>
        <v>597.08026005522538</v>
      </c>
      <c r="E80" s="3">
        <f t="shared" si="6"/>
        <v>1.038619331112338</v>
      </c>
      <c r="G80" s="3">
        <f>AVERAGE('9C'!$J79:$J109) + Calibration!$C$11</f>
        <v>393.46578564258499</v>
      </c>
      <c r="H80" s="3">
        <f>'9C'!K109</f>
        <v>629.68034056797399</v>
      </c>
      <c r="I80" s="3">
        <f>'9C'!L109</f>
        <v>583.68292787987559</v>
      </c>
      <c r="J80" s="3">
        <f t="shared" si="7"/>
        <v>1.3377702637379782</v>
      </c>
      <c r="L80" s="3">
        <f>AVERAGE('8C'!$J79:$J109) + Calibration!$C$11</f>
        <v>400.59484367241743</v>
      </c>
      <c r="M80" s="3">
        <f>'8C'!K109</f>
        <v>675.42540239552159</v>
      </c>
      <c r="N80" s="3">
        <f>'8C'!L109</f>
        <v>585.25423184509953</v>
      </c>
      <c r="O80" s="3">
        <f t="shared" si="8"/>
        <v>1.5564669549782506</v>
      </c>
      <c r="Q80" s="3">
        <f>AVERAGE('7C'!$J223:$J253) + Calibration!$C$11</f>
        <v>425.25964490094168</v>
      </c>
      <c r="R80" s="3">
        <f>'7C'!K253</f>
        <v>871.07235871084515</v>
      </c>
      <c r="S80" s="3">
        <f>'7C'!L253</f>
        <v>575.86780331641398</v>
      </c>
      <c r="T80" s="3">
        <f t="shared" si="9"/>
        <v>2.5248020466799614</v>
      </c>
    </row>
    <row r="81" spans="1:20" x14ac:dyDescent="0.25">
      <c r="A81" s="3">
        <f t="shared" si="10"/>
        <v>8.9999999999999947</v>
      </c>
      <c r="B81" s="3">
        <f>AVERAGE('10C'!$J80:$J110) + Calibration!$C$11</f>
        <v>412.39226482846101</v>
      </c>
      <c r="C81" s="2">
        <f>'10C'!K110</f>
        <v>616.8523459028263</v>
      </c>
      <c r="D81" s="2">
        <f>'10C'!L110</f>
        <v>594.84734723862994</v>
      </c>
      <c r="E81" s="3">
        <f t="shared" si="6"/>
        <v>1.1579329506987264</v>
      </c>
      <c r="G81" s="3">
        <f>AVERAGE('9C'!$J80:$J110) + Calibration!$C$11</f>
        <v>393.20676421407234</v>
      </c>
      <c r="H81" s="3">
        <f>'9C'!K110</f>
        <v>619.23238847147366</v>
      </c>
      <c r="I81" s="3">
        <f>'9C'!L110</f>
        <v>582.77322863104541</v>
      </c>
      <c r="J81" s="3">
        <f t="shared" si="7"/>
        <v>1.2800665863704799</v>
      </c>
      <c r="L81" s="3">
        <f>AVERAGE('8C'!$J80:$J110) + Calibration!$C$11</f>
        <v>400.13059812998085</v>
      </c>
      <c r="M81" s="3">
        <f>'8C'!K110</f>
        <v>704.83297153205865</v>
      </c>
      <c r="N81" s="3">
        <f>'8C'!L110</f>
        <v>585.4609641947003</v>
      </c>
      <c r="O81" s="3">
        <f t="shared" si="8"/>
        <v>1.7256420738190219</v>
      </c>
      <c r="Q81" s="3">
        <f>AVERAGE('7C'!$J224:$J254) + Calibration!$C$11</f>
        <v>425.99287362912139</v>
      </c>
      <c r="R81" s="3">
        <f>'7C'!K254</f>
        <v>905.03823850045296</v>
      </c>
      <c r="S81" s="3">
        <f>'7C'!L254</f>
        <v>578.55553888006898</v>
      </c>
      <c r="T81" s="3">
        <f t="shared" si="9"/>
        <v>2.7130108231848697</v>
      </c>
    </row>
    <row r="82" spans="1:20" x14ac:dyDescent="0.25">
      <c r="A82" s="3">
        <f t="shared" si="10"/>
        <v>9.0833333333333286</v>
      </c>
      <c r="B82" s="3">
        <f>AVERAGE('10C'!$J81:$J111) + Calibration!$C$11</f>
        <v>410.85407742006953</v>
      </c>
      <c r="C82" s="2">
        <f>'10C'!K111</f>
        <v>622.29822386265892</v>
      </c>
      <c r="D82" s="2">
        <f>'10C'!L111</f>
        <v>592.40774755718951</v>
      </c>
      <c r="E82" s="3">
        <f t="shared" si="6"/>
        <v>1.1974862922468945</v>
      </c>
      <c r="G82" s="3">
        <f>AVERAGE('9C'!$J81:$J111) + Calibration!$C$11</f>
        <v>393.30439489430131</v>
      </c>
      <c r="H82" s="3">
        <f>'9C'!K111</f>
        <v>641.21744889344836</v>
      </c>
      <c r="I82" s="3">
        <f>'9C'!L111</f>
        <v>580.54036543418351</v>
      </c>
      <c r="J82" s="3">
        <f t="shared" si="7"/>
        <v>1.4040231845039446</v>
      </c>
      <c r="L82" s="3">
        <f>AVERAGE('8C'!$J81:$J111) + Calibration!$C$11</f>
        <v>399.66834426155032</v>
      </c>
      <c r="M82" s="3">
        <f>'8C'!K111</f>
        <v>662.79913784107328</v>
      </c>
      <c r="N82" s="3">
        <f>'8C'!L111</f>
        <v>587.48709504196142</v>
      </c>
      <c r="O82" s="3">
        <f t="shared" si="8"/>
        <v>1.4902068639912884</v>
      </c>
      <c r="Q82" s="3">
        <f>AVERAGE('7C'!$J225:$J255) + Calibration!$C$11</f>
        <v>426.47704368225442</v>
      </c>
      <c r="R82" s="3">
        <f>'7C'!K255</f>
        <v>913.10614399434917</v>
      </c>
      <c r="S82" s="3">
        <f>'7C'!L255</f>
        <v>582.1116197796739</v>
      </c>
      <c r="T82" s="3">
        <f t="shared" si="9"/>
        <v>2.7559603178250849</v>
      </c>
    </row>
    <row r="83" spans="1:20" x14ac:dyDescent="0.25">
      <c r="A83" s="3">
        <f t="shared" si="10"/>
        <v>9.1666666666666625</v>
      </c>
      <c r="B83" s="3">
        <f>AVERAGE('10C'!$J82:$J112) + Calibration!$C$11</f>
        <v>409.73430812350324</v>
      </c>
      <c r="C83" s="2">
        <f>'10C'!K112</f>
        <v>586.55735064801468</v>
      </c>
      <c r="D83" s="2">
        <f>'10C'!L112</f>
        <v>591.49804830835933</v>
      </c>
      <c r="E83" s="3">
        <f t="shared" si="6"/>
        <v>1.001414194428806</v>
      </c>
      <c r="G83" s="3">
        <f>AVERAGE('9C'!$J82:$J112) + Calibration!$C$11</f>
        <v>393.62717519538614</v>
      </c>
      <c r="H83" s="3">
        <f>'9C'!K112</f>
        <v>643.63783909781841</v>
      </c>
      <c r="I83" s="3">
        <f>'9C'!L112</f>
        <v>581.65679703261435</v>
      </c>
      <c r="J83" s="3">
        <f t="shared" si="7"/>
        <v>1.4159027240794106</v>
      </c>
      <c r="L83" s="3">
        <f>AVERAGE('8C'!$J82:$J112) + Calibration!$C$11</f>
        <v>399.70022439520113</v>
      </c>
      <c r="M83" s="3">
        <f>'8C'!K112</f>
        <v>676.75663637091759</v>
      </c>
      <c r="N83" s="3">
        <f>'8C'!L112</f>
        <v>585.00614144764074</v>
      </c>
      <c r="O83" s="3">
        <f t="shared" si="8"/>
        <v>1.5690727840040264</v>
      </c>
      <c r="Q83" s="3">
        <f>AVERAGE('7C'!$J226:$J256) + Calibration!$C$11</f>
        <v>426.261858010347</v>
      </c>
      <c r="R83" s="3">
        <f>'7C'!K256</f>
        <v>894.14657536179368</v>
      </c>
      <c r="S83" s="3">
        <f>'7C'!L256</f>
        <v>580.78845583164207</v>
      </c>
      <c r="T83" s="3">
        <f t="shared" si="9"/>
        <v>2.6498039544088159</v>
      </c>
    </row>
    <row r="84" spans="1:20" x14ac:dyDescent="0.25">
      <c r="A84" s="3">
        <f t="shared" si="10"/>
        <v>9.2499999999999964</v>
      </c>
      <c r="B84" s="3">
        <f>AVERAGE('10C'!$J83:$J113) + Calibration!$C$11</f>
        <v>408.55078114984747</v>
      </c>
      <c r="C84" s="2">
        <f>'10C'!K113</f>
        <v>601.60400540683304</v>
      </c>
      <c r="D84" s="2">
        <f>'10C'!L113</f>
        <v>591.04317594156635</v>
      </c>
      <c r="E84" s="3">
        <f t="shared" si="6"/>
        <v>1.0933317077404872</v>
      </c>
      <c r="G84" s="3">
        <f>AVERAGE('9C'!$J83:$J113) + Calibration!$C$11</f>
        <v>394.0894280675812</v>
      </c>
      <c r="H84" s="3">
        <f>'9C'!K113</f>
        <v>640.12828863051766</v>
      </c>
      <c r="I84" s="3">
        <f>'9C'!L113</f>
        <v>581.65679703261435</v>
      </c>
      <c r="J84" s="3">
        <f t="shared" si="7"/>
        <v>1.3934089348941041</v>
      </c>
      <c r="L84" s="3">
        <f>AVERAGE('8C'!$J83:$J113) + Calibration!$C$11</f>
        <v>399.66834545703284</v>
      </c>
      <c r="M84" s="3">
        <f>'8C'!K113</f>
        <v>647.75248308225491</v>
      </c>
      <c r="N84" s="3">
        <f>'8C'!L113</f>
        <v>586.12257304607169</v>
      </c>
      <c r="O84" s="3">
        <f t="shared" si="8"/>
        <v>1.4049920942633281</v>
      </c>
      <c r="Q84" s="3">
        <f>AVERAGE('7C'!$J227:$J257) + Calibration!$C$11</f>
        <v>425.92712308254335</v>
      </c>
      <c r="R84" s="3">
        <f>'7C'!K257</f>
        <v>859.9386178257638</v>
      </c>
      <c r="S84" s="3">
        <f>'7C'!L257</f>
        <v>576.0745852857483</v>
      </c>
      <c r="T84" s="3">
        <f t="shared" si="9"/>
        <v>2.4579673846573238</v>
      </c>
    </row>
    <row r="85" spans="1:20" x14ac:dyDescent="0.25">
      <c r="A85" s="3">
        <f t="shared" si="10"/>
        <v>9.3333333333333304</v>
      </c>
      <c r="B85" s="3">
        <f>AVERAGE('10C'!$J84:$J114) + Calibration!$C$11</f>
        <v>407.16402153702666</v>
      </c>
      <c r="C85" s="2">
        <f>'10C'!K114</f>
        <v>589.62313763171846</v>
      </c>
      <c r="D85" s="2">
        <f>'10C'!L114</f>
        <v>591.49804830835933</v>
      </c>
      <c r="E85" s="3">
        <f t="shared" si="6"/>
        <v>1.0333333605818331</v>
      </c>
      <c r="G85" s="3">
        <f>AVERAGE('9C'!$J84:$J114) + Calibration!$C$11</f>
        <v>394.50983904889495</v>
      </c>
      <c r="H85" s="3">
        <f>'9C'!K114</f>
        <v>628.38949860182515</v>
      </c>
      <c r="I85" s="3">
        <f>'9C'!L114</f>
        <v>582.77322863104541</v>
      </c>
      <c r="J85" s="3">
        <f t="shared" si="7"/>
        <v>1.3245468889158747</v>
      </c>
      <c r="L85" s="3">
        <f>AVERAGE('8C'!$J84:$J114) + Calibration!$C$11</f>
        <v>399.46511401335039</v>
      </c>
      <c r="M85" s="3">
        <f>'8C'!K114</f>
        <v>601.60400540683304</v>
      </c>
      <c r="N85" s="3">
        <f>'8C'!L114</f>
        <v>585.00614144764074</v>
      </c>
      <c r="O85" s="3">
        <f t="shared" si="8"/>
        <v>1.1447871962698299</v>
      </c>
      <c r="Q85" s="3">
        <f>AVERAGE('7C'!$J228:$J258) + Calibration!$C$11</f>
        <v>425.58242659675619</v>
      </c>
      <c r="R85" s="3">
        <f>'7C'!K258</f>
        <v>913.99366692758633</v>
      </c>
      <c r="S85" s="3">
        <f>'7C'!L258</f>
        <v>581.65679703261435</v>
      </c>
      <c r="T85" s="3">
        <f t="shared" si="9"/>
        <v>2.7660532349344251</v>
      </c>
    </row>
    <row r="86" spans="1:20" x14ac:dyDescent="0.25">
      <c r="A86" s="3">
        <f t="shared" si="10"/>
        <v>9.4166666666666643</v>
      </c>
      <c r="B86" s="3">
        <f>AVERAGE('10C'!$J85:$J115) + Calibration!$C$11</f>
        <v>406.0781250443527</v>
      </c>
      <c r="C86" s="2">
        <f>'10C'!K115</f>
        <v>581.55523213782237</v>
      </c>
      <c r="D86" s="2">
        <f>'10C'!L115</f>
        <v>591.04317594156635</v>
      </c>
      <c r="E86" s="3">
        <f t="shared" si="6"/>
        <v>0.99379166499945848</v>
      </c>
      <c r="G86" s="3">
        <f>AVERAGE('9C'!$J85:$J115) + Calibration!$C$11</f>
        <v>394.64931261624076</v>
      </c>
      <c r="H86" s="3">
        <f>'9C'!K115</f>
        <v>622.70159130305183</v>
      </c>
      <c r="I86" s="3">
        <f>'9C'!L115</f>
        <v>589.47191746109809</v>
      </c>
      <c r="J86" s="3">
        <f t="shared" si="7"/>
        <v>1.2915442788919824</v>
      </c>
      <c r="L86" s="3">
        <f>AVERAGE('8C'!$J85:$J115) + Calibration!$C$11</f>
        <v>399.43323507518215</v>
      </c>
      <c r="M86" s="3">
        <f>'8C'!K115</f>
        <v>621.410749336903</v>
      </c>
      <c r="N86" s="3">
        <f>'8C'!L115</f>
        <v>585.70905459215896</v>
      </c>
      <c r="O86" s="3">
        <f t="shared" si="8"/>
        <v>1.2571406444094846</v>
      </c>
      <c r="Q86" s="3">
        <f>AVERAGE('7C'!$J229:$J259) + Calibration!$C$11</f>
        <v>424.7754762425385</v>
      </c>
      <c r="R86" s="3">
        <f>'7C'!K259</f>
        <v>852.31437900050196</v>
      </c>
      <c r="S86" s="3">
        <f>'7C'!L259</f>
        <v>581.65679703261435</v>
      </c>
      <c r="T86" s="3">
        <f t="shared" si="9"/>
        <v>2.4213107057751921</v>
      </c>
    </row>
    <row r="87" spans="1:20" x14ac:dyDescent="0.25">
      <c r="A87" s="3">
        <f t="shared" si="10"/>
        <v>9.4999999999999982</v>
      </c>
      <c r="B87" s="3">
        <f>AVERAGE('10C'!$J86:$J116) + Calibration!$C$11</f>
        <v>404.94839418980303</v>
      </c>
      <c r="C87" s="2">
        <f>'10C'!K116</f>
        <v>566.50857737900401</v>
      </c>
      <c r="D87" s="2">
        <f>'10C'!L116</f>
        <v>591.49804830835933</v>
      </c>
      <c r="E87" s="3">
        <f t="shared" si="6"/>
        <v>0.91497498510555653</v>
      </c>
      <c r="G87" s="3">
        <f>AVERAGE('9C'!$J86:$J116) + Calibration!$C$11</f>
        <v>394.66923692769012</v>
      </c>
      <c r="H87" s="3">
        <f>'9C'!K116</f>
        <v>625.9691083974551</v>
      </c>
      <c r="I87" s="3">
        <f>'9C'!L116</f>
        <v>589.26513549176389</v>
      </c>
      <c r="J87" s="3">
        <f t="shared" si="7"/>
        <v>1.3099365962288125</v>
      </c>
      <c r="L87" s="3">
        <f>AVERAGE('8C'!$J86:$J116) + Calibration!$C$11</f>
        <v>398.87335052652259</v>
      </c>
      <c r="M87" s="3">
        <f>'8C'!K116</f>
        <v>628.14742085540308</v>
      </c>
      <c r="N87" s="3">
        <f>'8C'!L116</f>
        <v>585.25423184509953</v>
      </c>
      <c r="O87" s="3">
        <f t="shared" si="8"/>
        <v>1.2984637361953666</v>
      </c>
      <c r="Q87" s="3">
        <f>AVERAGE('7C'!$J230:$J260) + Calibration!$C$11</f>
        <v>424.44074131473474</v>
      </c>
      <c r="R87" s="3">
        <f>'7C'!K260</f>
        <v>879.14026823869801</v>
      </c>
      <c r="S87" s="3">
        <f>'7C'!L260</f>
        <v>584.13780024666846</v>
      </c>
      <c r="T87" s="3">
        <f t="shared" si="9"/>
        <v>2.5751313514391074</v>
      </c>
    </row>
    <row r="88" spans="1:20" x14ac:dyDescent="0.25">
      <c r="A88" s="3">
        <f t="shared" si="10"/>
        <v>9.5833333333333321</v>
      </c>
      <c r="B88" s="3">
        <f>AVERAGE('10C'!$J87:$J117) + Calibration!$C$11</f>
        <v>403.87245945435956</v>
      </c>
      <c r="C88" s="2">
        <f>'10C'!K117</f>
        <v>594.38322680297006</v>
      </c>
      <c r="D88" s="2">
        <f>'10C'!L117</f>
        <v>591.29126633902513</v>
      </c>
      <c r="E88" s="3">
        <f t="shared" si="6"/>
        <v>1.0789328352834799</v>
      </c>
      <c r="G88" s="3">
        <f>AVERAGE('9C'!$J87:$J117) + Calibration!$C$11</f>
        <v>394.65927417422415</v>
      </c>
      <c r="H88" s="3">
        <f>'9C'!K117</f>
        <v>636.86077153611427</v>
      </c>
      <c r="I88" s="3">
        <f>'9C'!L117</f>
        <v>585.4609641947003</v>
      </c>
      <c r="J88" s="3">
        <f t="shared" si="7"/>
        <v>1.371676529864517</v>
      </c>
      <c r="L88" s="3">
        <f>AVERAGE('8C'!$J87:$J117) + Calibration!$C$11</f>
        <v>398.27162408698166</v>
      </c>
      <c r="M88" s="3">
        <f>'8C'!K117</f>
        <v>640.37032200341514</v>
      </c>
      <c r="N88" s="3">
        <f>'8C'!L117</f>
        <v>585.4609641947003</v>
      </c>
      <c r="O88" s="3">
        <f t="shared" si="8"/>
        <v>1.3710943386388152</v>
      </c>
      <c r="Q88" s="3">
        <f>AVERAGE('7C'!$J231:$J261) + Calibration!$C$11</f>
        <v>423.76330157514974</v>
      </c>
      <c r="R88" s="3">
        <f>'7C'!K261</f>
        <v>813.79009577681745</v>
      </c>
      <c r="S88" s="3">
        <f>'7C'!L261</f>
        <v>585.25423184509953</v>
      </c>
      <c r="T88" s="3">
        <f t="shared" si="9"/>
        <v>2.2088657809797065</v>
      </c>
    </row>
    <row r="89" spans="1:20" x14ac:dyDescent="0.25">
      <c r="A89" s="3">
        <f t="shared" si="10"/>
        <v>9.6666666666666661</v>
      </c>
      <c r="B89" s="3">
        <f>AVERAGE('10C'!$J88:$J118) + Calibration!$C$11</f>
        <v>402.69889403868706</v>
      </c>
      <c r="C89" s="2">
        <f>'10C'!K118</f>
        <v>585.26646430834126</v>
      </c>
      <c r="D89" s="2">
        <f>'10C'!L118</f>
        <v>592.82121639136881</v>
      </c>
      <c r="E89" s="3">
        <f t="shared" si="6"/>
        <v>1.0339475766291413</v>
      </c>
      <c r="G89" s="3">
        <f>AVERAGE('9C'!$J88:$J118) + Calibration!$C$11</f>
        <v>394.36837261206057</v>
      </c>
      <c r="H89" s="3">
        <f>'9C'!K118</f>
        <v>636.01364464608116</v>
      </c>
      <c r="I89" s="3">
        <f>'9C'!L118</f>
        <v>585.70905459215896</v>
      </c>
      <c r="J89" s="3">
        <f t="shared" si="7"/>
        <v>1.368526420406627</v>
      </c>
      <c r="L89" s="3">
        <f>AVERAGE('8C'!$J88:$J118) + Calibration!$C$11</f>
        <v>397.84125015295484</v>
      </c>
      <c r="M89" s="3">
        <f>'8C'!K118</f>
        <v>637.30453501971135</v>
      </c>
      <c r="N89" s="3">
        <f>'8C'!L118</f>
        <v>586.57739579313113</v>
      </c>
      <c r="O89" s="3">
        <f t="shared" si="8"/>
        <v>1.3561690212228819</v>
      </c>
      <c r="Q89" s="3">
        <f>AVERAGE('7C'!$J232:$J262) + Calibration!$C$11</f>
        <v>422.8806365261583</v>
      </c>
      <c r="R89" s="3">
        <f>'7C'!K262</f>
        <v>862.11693431766855</v>
      </c>
      <c r="S89" s="3">
        <f>'7C'!L262</f>
        <v>587.69387701129563</v>
      </c>
      <c r="T89" s="3">
        <f t="shared" si="9"/>
        <v>2.4875573739536962</v>
      </c>
    </row>
    <row r="90" spans="1:20" x14ac:dyDescent="0.25">
      <c r="A90" s="3">
        <f t="shared" si="10"/>
        <v>9.75</v>
      </c>
      <c r="B90" s="3">
        <f>AVERAGE('10C'!$J89:$J119) + Calibration!$C$11</f>
        <v>401.80626743171223</v>
      </c>
      <c r="C90" s="2">
        <f>'10C'!K119</f>
        <v>606.16236446738515</v>
      </c>
      <c r="D90" s="2">
        <f>'10C'!L119</f>
        <v>592.82121639136881</v>
      </c>
      <c r="E90" s="3">
        <f t="shared" si="6"/>
        <v>1.1573440506840342</v>
      </c>
      <c r="G90" s="3">
        <f>AVERAGE('9C'!$J89:$J119) + Calibration!$C$11</f>
        <v>394.3046137394885</v>
      </c>
      <c r="H90" s="3">
        <f>'9C'!K119</f>
        <v>619.03070676825553</v>
      </c>
      <c r="I90" s="3">
        <f>'9C'!L119</f>
        <v>583.47619139529706</v>
      </c>
      <c r="J90" s="3">
        <f t="shared" si="7"/>
        <v>1.2727068610774515</v>
      </c>
      <c r="L90" s="3">
        <f>AVERAGE('8C'!$J89:$J119) + Calibration!$C$11</f>
        <v>397.48659091370178</v>
      </c>
      <c r="M90" s="3">
        <f>'8C'!K119</f>
        <v>635.77161530714045</v>
      </c>
      <c r="N90" s="3">
        <f>'8C'!L119</f>
        <v>585.70905459215896</v>
      </c>
      <c r="O90" s="3">
        <f t="shared" si="8"/>
        <v>1.3494960970051497</v>
      </c>
      <c r="Q90" s="3">
        <f>AVERAGE('7C'!$J233:$J263) + Calibration!$C$11</f>
        <v>421.93421260459468</v>
      </c>
      <c r="R90" s="3">
        <f>'7C'!K263</f>
        <v>930.97660480541174</v>
      </c>
      <c r="S90" s="3">
        <f>'7C'!L263</f>
        <v>588.81031274470445</v>
      </c>
      <c r="T90" s="3">
        <f t="shared" si="9"/>
        <v>2.8828950675092568</v>
      </c>
    </row>
    <row r="91" spans="1:20" x14ac:dyDescent="0.25">
      <c r="A91" s="3">
        <f t="shared" si="10"/>
        <v>9.8333333333333339</v>
      </c>
      <c r="B91" s="3">
        <f>AVERAGE('10C'!$J90:$J120) + Calibration!$C$11</f>
        <v>401.08499193552194</v>
      </c>
      <c r="C91" s="2">
        <f>'10C'!K120</f>
        <v>595.71441237088482</v>
      </c>
      <c r="D91" s="2">
        <f>'10C'!L120</f>
        <v>594.39252035659274</v>
      </c>
      <c r="E91" s="3">
        <f t="shared" si="6"/>
        <v>1.10225828882232</v>
      </c>
      <c r="G91" s="3">
        <f>AVERAGE('9C'!$J90:$J120) + Calibration!$C$11</f>
        <v>394.14322418668741</v>
      </c>
      <c r="H91" s="3">
        <f>'9C'!K120</f>
        <v>632.50409821273706</v>
      </c>
      <c r="I91" s="3">
        <f>'9C'!L120</f>
        <v>580.99518818124284</v>
      </c>
      <c r="J91" s="3">
        <f t="shared" si="7"/>
        <v>1.3499256614875521</v>
      </c>
      <c r="L91" s="3">
        <f>AVERAGE('8C'!$J90:$J120) + Calibration!$C$11</f>
        <v>397.40091466094469</v>
      </c>
      <c r="M91" s="3">
        <f>'8C'!K120</f>
        <v>653.88410545714385</v>
      </c>
      <c r="N91" s="3">
        <f>'8C'!L120</f>
        <v>586.57739579313113</v>
      </c>
      <c r="O91" s="3">
        <f t="shared" si="8"/>
        <v>1.4525590343243937</v>
      </c>
      <c r="Q91" s="3">
        <f>AVERAGE('7C'!$J234:$J264) + Calibration!$C$11</f>
        <v>421.15914098929818</v>
      </c>
      <c r="R91" s="3">
        <f>'7C'!K264</f>
        <v>944.93410333525617</v>
      </c>
      <c r="S91" s="3">
        <f>'7C'!L264</f>
        <v>590.38156709019484</v>
      </c>
      <c r="T91" s="3">
        <f t="shared" si="9"/>
        <v>2.9663310533011935</v>
      </c>
    </row>
    <row r="92" spans="1:20" x14ac:dyDescent="0.25">
      <c r="A92" s="3">
        <f t="shared" si="10"/>
        <v>9.9166666666666679</v>
      </c>
      <c r="B92" s="3">
        <f>AVERAGE('10C'!$J91:$J121) + Calibration!$C$11</f>
        <v>400.36371763481418</v>
      </c>
      <c r="C92" s="2">
        <f>'10C'!K121</f>
        <v>583.93527874042661</v>
      </c>
      <c r="D92" s="2">
        <f>'10C'!L121</f>
        <v>594.39252035659274</v>
      </c>
      <c r="E92" s="3">
        <f t="shared" si="6"/>
        <v>1.0396335475289218</v>
      </c>
      <c r="G92" s="3">
        <f>AVERAGE('9C'!$J91:$J121) + Calibration!$C$11</f>
        <v>394.08942806758125</v>
      </c>
      <c r="H92" s="3">
        <f>'9C'!K121</f>
        <v>618.78867742931482</v>
      </c>
      <c r="I92" s="3">
        <f>'9C'!L121</f>
        <v>582.1116197796739</v>
      </c>
      <c r="J92" s="3">
        <f t="shared" si="7"/>
        <v>1.2725548354770884</v>
      </c>
      <c r="L92" s="3">
        <f>AVERAGE('8C'!$J91:$J121) + Calibration!$C$11</f>
        <v>396.89682009711532</v>
      </c>
      <c r="M92" s="3">
        <f>'8C'!K121</f>
        <v>668.44665313059932</v>
      </c>
      <c r="N92" s="3">
        <f>'8C'!L121</f>
        <v>587.94197154373217</v>
      </c>
      <c r="O92" s="3">
        <f t="shared" si="8"/>
        <v>1.5378869937542634</v>
      </c>
      <c r="Q92" s="3">
        <f>AVERAGE('7C'!$J235:$J265) + Calibration!$C$11</f>
        <v>420.33027325489542</v>
      </c>
      <c r="R92" s="3">
        <f>'7C'!K265</f>
        <v>958.85120582189666</v>
      </c>
      <c r="S92" s="3">
        <f>'7C'!L265</f>
        <v>584.59262299372801</v>
      </c>
      <c r="T92" s="3">
        <f t="shared" si="9"/>
        <v>3.0498429286719055</v>
      </c>
    </row>
    <row r="93" spans="1:20" x14ac:dyDescent="0.25">
      <c r="B93" s="3">
        <f>AVERAGE(B2:B92)</f>
        <v>419.16137499663841</v>
      </c>
      <c r="D93" s="3">
        <f>AVERAGE(D2:D92)</f>
        <v>588.33385776944692</v>
      </c>
      <c r="G93" s="3">
        <f>AVERAGE(G2:G92)</f>
        <v>395.16122272503037</v>
      </c>
      <c r="I93" s="3">
        <f>AVERAGE(I2:I92)</f>
        <v>580.06344490637071</v>
      </c>
      <c r="L93" s="3">
        <f>AVERAGE(L2:L92)</f>
        <v>395.2683285169465</v>
      </c>
      <c r="N93" s="3">
        <f>AVERAGE(N2:N92)</f>
        <v>584.64086430939267</v>
      </c>
      <c r="Q93" s="3">
        <f>AVERAGE(Q2:Q92)</f>
        <v>409.08695603531618</v>
      </c>
      <c r="S93" s="3">
        <f>AVERAGE(S2:S92)</f>
        <v>576.9346448613137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sqref="A1:D9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0.76592333650000011</v>
      </c>
      <c r="C2">
        <f>[2]Sheet1!$C$4</f>
        <v>1.2876516737499994</v>
      </c>
      <c r="D2">
        <f>[3]Sheet1!$C$4</f>
        <v>1.3219325039166658</v>
      </c>
    </row>
    <row r="3" spans="1:5" x14ac:dyDescent="0.25">
      <c r="A3">
        <v>1000</v>
      </c>
      <c r="B3">
        <f>[1]Sheet1!$G$4</f>
        <v>1.5978375020833331</v>
      </c>
      <c r="C3">
        <f>[2]Sheet1!$G$4</f>
        <v>2.5343324959166651</v>
      </c>
      <c r="D3">
        <f>[3]Sheet1!$G$4</f>
        <v>2.5712274994166657</v>
      </c>
    </row>
    <row r="4" spans="1:5" x14ac:dyDescent="0.25">
      <c r="A4">
        <v>2000</v>
      </c>
      <c r="B4">
        <f>[1]Sheet1!$K$4</f>
        <v>3.1986933309999994</v>
      </c>
      <c r="C4">
        <f>[2]Sheet1!$K$4</f>
        <v>5.0075116799166688</v>
      </c>
      <c r="D4">
        <f>[3]Sheet1!$K$4</f>
        <v>4.9570908075833318</v>
      </c>
    </row>
    <row r="7" spans="1:5" x14ac:dyDescent="0.25">
      <c r="A7" t="s">
        <v>4</v>
      </c>
      <c r="C7" s="1">
        <v>41821</v>
      </c>
    </row>
    <row r="8" spans="1:5" x14ac:dyDescent="0.25">
      <c r="A8" t="s">
        <v>5</v>
      </c>
      <c r="C8" s="1">
        <v>41821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5.5562655665853526</v>
      </c>
      <c r="D11" s="2">
        <f>AVERAGE(E11:E14)</f>
        <v>394.44373443341465</v>
      </c>
      <c r="E11" s="2">
        <f>AVERAGE('7C'!N2)</f>
        <v>399.24199859796863</v>
      </c>
    </row>
    <row r="12" spans="1:5" x14ac:dyDescent="0.25">
      <c r="E12" s="2">
        <f>'8C'!N2</f>
        <v>388.9470979798046</v>
      </c>
    </row>
    <row r="13" spans="1:5" x14ac:dyDescent="0.25">
      <c r="E13" s="2">
        <f>'9C'!N2</f>
        <v>389.3367428013965</v>
      </c>
    </row>
    <row r="14" spans="1:5" x14ac:dyDescent="0.25">
      <c r="E14" s="2">
        <f>'10C'!N2</f>
        <v>400.24909835448886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7C</vt:lpstr>
      <vt:lpstr>8C</vt:lpstr>
      <vt:lpstr>9C</vt:lpstr>
      <vt:lpstr>10C</vt:lpstr>
      <vt:lpstr>7C - 8C - 9C - 10C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2015-04-24T03:38:36Z</dcterms:modified>
</cp:coreProperties>
</file>